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xl/media/image1.wmf" ContentType="image/x-wmf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мер" sheetId="1" state="visible" r:id="rId3"/>
    <sheet name="Общее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<sst xmlns="http://schemas.openxmlformats.org/spreadsheetml/2006/main" count="162" uniqueCount="70">
  <si>
    <r>
      <rPr>
        <b val="true"/>
        <sz val="14"/>
        <color rgb="FF000000"/>
        <rFont val="Times New Roman"/>
        <family val="0"/>
        <charset val="1"/>
      </rPr>
      <t xml:space="preserve">Обоснование начальной цены единицы товара
</t>
    </r>
    <r>
      <rPr>
        <i val="true"/>
        <sz val="12"/>
        <color rgb="FF000000"/>
        <rFont val="Times New Roman"/>
        <family val="0"/>
        <charset val="1"/>
      </rPr>
      <t xml:space="preserve">(при поставках топлива моторного, включая автомобильный и авиационный бензин, осуществляемых на топливораздаточных колонках посредством отгрузки в бак (емкость) автомобильного транспорта в соответствии с пунктами 6-11 приказа ФАС России от 22.11.2024 № 894/24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 работы услуги при осуществлении закупок топлива моторного, включая автомобильный и авиационный бензин»)</t>
    </r>
  </si>
  <si>
    <t xml:space="preserve">поставка автомобильного бензина и дизельного топлива</t>
  </si>
  <si>
    <t xml:space="preserve">(указывается предмет контракта)</t>
  </si>
  <si>
    <r>
      <rPr>
        <b val="true"/>
        <sz val="12"/>
        <color rgb="FF000000"/>
        <rFont val="Times New Roman"/>
        <family val="0"/>
        <charset val="1"/>
      </rPr>
      <t xml:space="preserve">Дата подготовки обоснования начальной цены единицы товара:</t>
    </r>
    <r>
      <rPr>
        <sz val="12"/>
        <color rgb="FF000000"/>
        <rFont val="Times New Roman"/>
        <family val="0"/>
        <charset val="1"/>
      </rPr>
      <t xml:space="preserve"> 06.04.2026</t>
    </r>
  </si>
  <si>
    <r>
      <rPr>
        <b val="true"/>
        <sz val="12"/>
        <color rgb="FF000000"/>
        <rFont val="Times New Roman"/>
        <family val="0"/>
        <charset val="1"/>
      </rPr>
      <t xml:space="preserve">Порядок определения НМЦК  (в соответствии с частью 22 статьи 22 Федерального закона № 44-ФЗ): </t>
    </r>
    <r>
      <rPr>
        <sz val="12"/>
        <color rgb="FF000000"/>
        <rFont val="Times New Roman"/>
        <family val="0"/>
        <charset val="1"/>
      </rPr>
      <t xml:space="preserve">Приказ ФАС России от 22.11.2024 №894/24 «Об утверждении Порядка определения начальной (максимальной) цены контракта, цены контракта, заключаемого с единственным поставщиком (подрядчиком, исполнителем), начальной цены единицы товара работы услуги при осуществлении закупок топлива моторного, включая автомобильный и авиационный бензин» (далее — Порядок, утвержденный приказом ФАС России № 894).</t>
    </r>
  </si>
  <si>
    <t xml:space="preserve">Таблица
обоснования начальной цены единицы товара, начальной суммы цен единиц товара, максимального значения цены контракта, в случае, если количество поставляемых товаров невозможно определить</t>
  </si>
  <si>
    <t xml:space="preserve">Вариант 1.1 (актуален для формулы цены контракта, в которой отпускная цена за литр топлива в месяце заправки не должна превышать указанную в товарной накладной и в спецификации контракта либо отпускная цена топлива за литр определяется по фактически сложившейся на день заправки (цена колонки), но не выше цены, указанной в спецификации контракта)</t>
  </si>
  <si>
    <t xml:space="preserve">
Порядковый номер позиции согласно описанию объекта закупки</t>
  </si>
  <si>
    <t xml:space="preserve">Наименование товара</t>
  </si>
  <si>
    <t xml:space="preserve">Основные характеристики</t>
  </si>
  <si>
    <t xml:space="preserve">Месяц года определения цены (поставки товара)</t>
  </si>
  <si>
    <t xml:space="preserve">Ед. изм</t>
  </si>
  <si>
    <t xml:space="preserve">Дата определения цены* июнь — октябрь 2026</t>
  </si>
  <si>
    <r>
      <rPr>
        <sz val="10"/>
        <color rgb="FF000000"/>
        <rFont val="Times New Roman"/>
        <family val="0"/>
        <charset val="1"/>
      </rPr>
      <t xml:space="preserve">Начальная цена единицы товара по позиции (НЦЕ)</t>
    </r>
    <r>
      <rPr>
        <vertAlign val="superscript"/>
        <sz val="12"/>
        <color rgb="FF000000"/>
        <rFont val="Times New Roman"/>
        <family val="0"/>
        <charset val="1"/>
      </rPr>
      <t xml:space="preserve">4</t>
    </r>
    <r>
      <rPr>
        <sz val="10"/>
        <color rgb="FF000000"/>
        <rFont val="Times New Roman"/>
        <family val="0"/>
        <charset val="1"/>
      </rPr>
      <t xml:space="preserve">, руб.
НЦЕ=СПЦ*ИПЦ* Кодс</t>
    </r>
  </si>
  <si>
    <r>
      <rPr>
        <sz val="10"/>
        <color rgb="FF000000"/>
        <rFont val="Times New Roman"/>
        <family val="0"/>
        <charset val="1"/>
      </rPr>
      <t xml:space="preserve">Средняя потребительская цена (СПЦ) за единицу товара</t>
    </r>
    <r>
      <rPr>
        <vertAlign val="superscript"/>
        <sz val="12"/>
        <color rgb="FF000000"/>
        <rFont val="Times New Roman"/>
        <family val="0"/>
        <charset val="1"/>
      </rPr>
      <t xml:space="preserve">1</t>
    </r>
    <r>
      <rPr>
        <sz val="10"/>
        <color rgb="FF000000"/>
        <rFont val="Times New Roman"/>
        <family val="0"/>
        <charset val="1"/>
      </rPr>
      <t xml:space="preserve"> на  24.03.2026-30.03.2026, руб.</t>
    </r>
  </si>
  <si>
    <r>
      <rPr>
        <sz val="10"/>
        <color rgb="FF000000"/>
        <rFont val="Times New Roman"/>
        <family val="0"/>
        <charset val="1"/>
      </rPr>
      <t xml:space="preserve">Индекс потребительских цен (ИПЦ)</t>
    </r>
    <r>
      <rPr>
        <vertAlign val="superscript"/>
        <sz val="12"/>
        <color rgb="FF000000"/>
        <rFont val="Times New Roman"/>
        <family val="0"/>
        <charset val="1"/>
      </rPr>
      <t xml:space="preserve">2
</t>
    </r>
    <r>
      <rPr>
        <sz val="12"/>
        <color rgb="FF000000"/>
        <rFont val="Times New Roman"/>
        <family val="0"/>
        <charset val="1"/>
      </rPr>
      <t xml:space="preserve">ИПЦ = (ИПЦбазовый-100)/12*N/100+1</t>
    </r>
  </si>
  <si>
    <r>
      <rPr>
        <sz val="10"/>
        <color rgb="FF000000"/>
        <rFont val="Times New Roman"/>
        <family val="0"/>
        <charset val="1"/>
      </rPr>
      <t xml:space="preserve">Коэффициент стоимости отвлечения денежных средств (Кодс)</t>
    </r>
    <r>
      <rPr>
        <vertAlign val="superscript"/>
        <sz val="12"/>
        <color rgb="FF000000"/>
        <rFont val="Times New Roman"/>
        <family val="0"/>
        <charset val="1"/>
      </rPr>
      <t xml:space="preserve">3
</t>
    </r>
    <r>
      <rPr>
        <sz val="12"/>
        <color rgb="FF000000"/>
        <rFont val="Times New Roman"/>
        <family val="0"/>
        <charset val="1"/>
      </rPr>
      <t xml:space="preserve">Кодс = Ст/100/365*n</t>
    </r>
    <r>
      <rPr>
        <vertAlign val="subscript"/>
        <sz val="14"/>
        <color rgb="FF000000"/>
        <rFont val="Times New Roman"/>
        <family val="0"/>
        <charset val="1"/>
      </rPr>
      <t xml:space="preserve">дн</t>
    </r>
    <r>
      <rPr>
        <sz val="12"/>
        <color rgb="FF000000"/>
        <rFont val="Times New Roman"/>
        <family val="0"/>
        <charset val="1"/>
      </rPr>
      <t xml:space="preserve">+1</t>
    </r>
  </si>
  <si>
    <t xml:space="preserve">Источник ценовой информации**: https://rosstat.gov.ru/storage/mediabank/49_01-04-2026.html</t>
  </si>
  <si>
    <r>
      <rPr>
        <sz val="10"/>
        <color rgb="FF000000"/>
        <rFont val="Times New Roman"/>
        <family val="0"/>
        <charset val="1"/>
      </rPr>
      <t xml:space="preserve">ИПЦ Базовый**** 
На 2026 год
</t>
    </r>
    <r>
      <rPr>
        <sz val="8"/>
        <color rgb="FF000000"/>
        <rFont val="Times New Roman"/>
        <family val="0"/>
        <charset val="1"/>
      </rPr>
      <t xml:space="preserve">https://www.economy.gov.ru/material/directions/makroec/prognozy_socialno_ekonomicheskogo_razvitiya</t>
    </r>
  </si>
  <si>
    <t xml:space="preserve">Порядковый номер месяца поставки товара, отсчитываемый от месяца расчета*****, N</t>
  </si>
  <si>
    <t xml:space="preserve">ИПЦ на месяц поставки товара</t>
  </si>
  <si>
    <t xml:space="preserve">Текущая ставка рефенансирования Банка России (Ст), %</t>
  </si>
  <si>
    <r>
      <rPr>
        <sz val="10"/>
        <color rgb="FF000000"/>
        <rFont val="Times New Roman"/>
        <family val="0"/>
        <charset val="1"/>
      </rPr>
      <t xml:space="preserve">Количество календарных дней исполнения контракта заказчиком, начиная со дня получения документа о приемке (</t>
    </r>
    <r>
      <rPr>
        <sz val="12"/>
        <color rgb="FF000000"/>
        <rFont val="Times New Roman"/>
        <family val="0"/>
        <charset val="1"/>
      </rPr>
      <t xml:space="preserve">n</t>
    </r>
    <r>
      <rPr>
        <vertAlign val="subscript"/>
        <sz val="14"/>
        <color rgb="FF000000"/>
        <rFont val="Times New Roman"/>
        <family val="0"/>
        <charset val="1"/>
      </rPr>
      <t xml:space="preserve">дн</t>
    </r>
    <r>
      <rPr>
        <sz val="12"/>
        <color rgb="FF000000"/>
        <rFont val="Times New Roman"/>
        <family val="0"/>
        <charset val="1"/>
      </rPr>
      <t xml:space="preserve">)</t>
    </r>
  </si>
  <si>
    <t xml:space="preserve">Кодс</t>
  </si>
  <si>
    <t xml:space="preserve">регион/регионы поставки товаров</t>
  </si>
  <si>
    <t xml:space="preserve">Средняя арифметическая цена СПЦ, руб.</t>
  </si>
  <si>
    <t xml:space="preserve">Краснодарский край</t>
  </si>
  <si>
    <t xml:space="preserve">Республика Адыгея</t>
  </si>
  <si>
    <t xml:space="preserve">Бензин автомобильный (розничная реализация)</t>
  </si>
  <si>
    <t xml:space="preserve">Октановое число бензина автомобильного по исследовательскому методу: 80  -  92 ;</t>
  </si>
  <si>
    <t xml:space="preserve">Июнь 2026</t>
  </si>
  <si>
    <t xml:space="preserve">Литр, куб дециметр</t>
  </si>
  <si>
    <t xml:space="preserve">Июль 2026</t>
  </si>
  <si>
    <t xml:space="preserve">Август 2026</t>
  </si>
  <si>
    <t xml:space="preserve">Сентябрь 2026</t>
  </si>
  <si>
    <t xml:space="preserve">Октябрь 2026</t>
  </si>
  <si>
    <t xml:space="preserve">Топливо дизельное (розничная реализация)</t>
  </si>
  <si>
    <r>
      <rPr>
        <b val="true"/>
        <sz val="12"/>
        <rFont val="Times New Roman"/>
        <family val="0"/>
        <charset val="1"/>
      </rPr>
      <t xml:space="preserve">Начальная сумма цен единиц товара, работы, услуги</t>
    </r>
    <r>
      <rPr>
        <b val="true"/>
        <vertAlign val="superscript"/>
        <sz val="12"/>
        <color rgb="FF000000"/>
        <rFont val="Times New Roman"/>
        <family val="0"/>
        <charset val="1"/>
      </rPr>
      <t xml:space="preserve">5</t>
    </r>
    <r>
      <rPr>
        <b val="true"/>
        <sz val="12"/>
        <color rgb="FF000000"/>
        <rFont val="Times New Roman"/>
        <family val="0"/>
        <charset val="1"/>
      </rPr>
      <t xml:space="preserve">,</t>
    </r>
    <r>
      <rPr>
        <b val="true"/>
        <sz val="12"/>
        <rFont val="Times New Roman"/>
        <family val="0"/>
        <charset val="1"/>
      </rPr>
      <t xml:space="preserve"> руб.:</t>
    </r>
  </si>
  <si>
    <r>
      <rPr>
        <b val="true"/>
        <sz val="12"/>
        <rFont val="Times New Roman"/>
        <family val="0"/>
        <charset val="1"/>
      </rPr>
      <t xml:space="preserve">Максимальное значение цены контракта</t>
    </r>
    <r>
      <rPr>
        <b val="true"/>
        <vertAlign val="superscript"/>
        <sz val="12"/>
        <rFont val="Times New Roman"/>
        <family val="0"/>
        <charset val="1"/>
      </rPr>
      <t xml:space="preserve">6</t>
    </r>
    <r>
      <rPr>
        <b val="true"/>
        <sz val="12"/>
        <rFont val="Times New Roman"/>
        <family val="0"/>
        <charset val="1"/>
      </rPr>
      <t xml:space="preserve">, руб.:</t>
    </r>
  </si>
  <si>
    <t xml:space="preserve">Вариант 2 (актуален для формулы цены контракта, когда отпускная цена топлива за литр определяется по фактически сложившейся на день заправки (цена колонки), но не выше цены, указанной в спецификации контракта)</t>
  </si>
  <si>
    <t xml:space="preserve">Дата определения цены* июнь-октябрь 2026</t>
  </si>
  <si>
    <r>
      <rPr>
        <sz val="10"/>
        <color rgb="FF000000"/>
        <rFont val="Times New Roman"/>
        <family val="0"/>
        <charset val="1"/>
      </rPr>
      <t xml:space="preserve">Начальная цена единицы товара по позиции (НЦЕ) на период поставки товара/исполнения контракта</t>
    </r>
    <r>
      <rPr>
        <vertAlign val="superscript"/>
        <sz val="12"/>
        <color rgb="FF000000"/>
        <rFont val="Times New Roman"/>
        <family val="0"/>
        <charset val="1"/>
      </rPr>
      <t xml:space="preserve">4</t>
    </r>
    <r>
      <rPr>
        <sz val="10"/>
        <color rgb="FF000000"/>
        <rFont val="Times New Roman"/>
        <family val="0"/>
        <charset val="1"/>
      </rPr>
      <t xml:space="preserve">, руб.
 НЦЕ=СПЦ*ИПЦ* Кодс</t>
    </r>
  </si>
  <si>
    <r>
      <rPr>
        <sz val="10"/>
        <color rgb="FF000000"/>
        <rFont val="Times New Roman"/>
        <family val="0"/>
        <charset val="1"/>
      </rPr>
      <t xml:space="preserve">ИПЦ базовый ****
На 2026 год
</t>
    </r>
    <r>
      <rPr>
        <sz val="8"/>
        <color rgb="FF000000"/>
        <rFont val="Times New Roman"/>
        <family val="0"/>
        <charset val="1"/>
      </rPr>
      <t xml:space="preserve">https://www.economy.gov.ru/material/directions/makroec/prognozy_socialno_ekonomicheskogo_razvitiya</t>
    </r>
  </si>
  <si>
    <t xml:space="preserve">Порядковый номер последнего месяца поставки товара, отсчитываемый от месяца расчета*****, N</t>
  </si>
  <si>
    <t xml:space="preserve">ИПЦ на последний месяц планируемой поставки товара</t>
  </si>
  <si>
    <r>
      <rPr>
        <sz val="10"/>
        <color rgb="FF000000"/>
        <rFont val="Times New Roman"/>
        <family val="0"/>
        <charset val="1"/>
      </rPr>
      <t xml:space="preserve">Количество календарных дней исполнения контракта заказчиком, начиная со дня получения документа о приемке последнего месяца поставки товара (</t>
    </r>
    <r>
      <rPr>
        <sz val="12"/>
        <color rgb="FF000000"/>
        <rFont val="Times New Roman"/>
        <family val="0"/>
        <charset val="1"/>
      </rPr>
      <t xml:space="preserve">n</t>
    </r>
    <r>
      <rPr>
        <vertAlign val="subscript"/>
        <sz val="14"/>
        <color rgb="FF000000"/>
        <rFont val="Times New Roman"/>
        <family val="0"/>
        <charset val="1"/>
      </rPr>
      <t xml:space="preserve">дн</t>
    </r>
    <r>
      <rPr>
        <sz val="12"/>
        <color rgb="FF000000"/>
        <rFont val="Times New Roman"/>
        <family val="0"/>
        <charset val="1"/>
      </rPr>
      <t xml:space="preserve">)</t>
    </r>
  </si>
  <si>
    <t xml:space="preserve">Среднее арифметическое значение цены СПЦ</t>
  </si>
  <si>
    <t xml:space="preserve">***</t>
  </si>
  <si>
    <r>
      <rPr>
        <b val="true"/>
        <sz val="12"/>
        <rFont val="Times New Roman"/>
        <family val="0"/>
        <charset val="1"/>
      </rPr>
      <t xml:space="preserve">Начальная сумма цен единиц товара, работы, услуги</t>
    </r>
    <r>
      <rPr>
        <b val="true"/>
        <vertAlign val="superscript"/>
        <sz val="12"/>
        <color rgb="FF000000"/>
        <rFont val="Times New Roman"/>
        <family val="0"/>
        <charset val="1"/>
      </rPr>
      <t xml:space="preserve">5</t>
    </r>
    <r>
      <rPr>
        <b val="true"/>
        <sz val="12"/>
        <rFont val="Times New Roman"/>
        <family val="0"/>
        <charset val="1"/>
      </rPr>
      <t xml:space="preserve">, руб.:</t>
    </r>
  </si>
  <si>
    <r>
      <rPr>
        <i val="true"/>
        <sz val="12"/>
        <rFont val="Times New Roman"/>
        <family val="0"/>
        <charset val="1"/>
      </rPr>
      <t xml:space="preserve">*  указывается дата (период, месяц) поставки товара. </t>
    </r>
    <r>
      <rPr>
        <i val="true"/>
        <sz val="12"/>
        <color rgb="FF000000"/>
        <rFont val="Times New Roman"/>
        <family val="0"/>
        <charset val="1"/>
      </rPr>
      <t xml:space="preserve">Под датой определения НЦЕ на товар понимается дата (месяц) </t>
    </r>
    <r>
      <rPr>
        <b val="true"/>
        <i val="true"/>
        <sz val="12"/>
        <color rgb="FF000000"/>
        <rFont val="Times New Roman"/>
        <family val="0"/>
        <charset val="1"/>
      </rPr>
      <t xml:space="preserve">поставки</t>
    </r>
    <r>
      <rPr>
        <i val="true"/>
        <sz val="12"/>
        <color rgb="FF000000"/>
        <rFont val="Times New Roman"/>
        <family val="0"/>
        <charset val="1"/>
      </rPr>
      <t xml:space="preserve"> товара.</t>
    </r>
  </si>
  <si>
    <t xml:space="preserve">** указывается наименование источника ценовой информации, сайт источника ценовой информации, ссылка на страницу сайта источника ценовой информации, содержащую ценовую информацию.</t>
  </si>
  <si>
    <t xml:space="preserve">*** указывается регион/регионы поставки товара</t>
  </si>
  <si>
    <r>
      <rPr>
        <sz val="12"/>
        <color rgb="FF000000"/>
        <rFont val="Times New Roman"/>
        <family val="0"/>
        <charset val="1"/>
      </rPr>
      <t xml:space="preserve">**** </t>
    </r>
    <r>
      <rPr>
        <sz val="12"/>
        <color rgb="FF000000"/>
        <rFont val="Times New Roman"/>
        <family val="0"/>
      </rPr>
      <t xml:space="preserve">указывается ИПЦ в базовом прогнозном варианте на 2026 год. </t>
    </r>
    <r>
      <rPr>
        <sz val="12"/>
        <color rgb="FF000000"/>
        <rFont val="Times New Roman"/>
        <family val="0"/>
        <charset val="1"/>
      </rPr>
      <t xml:space="preserve">В соответствии с пунктами 8-11 Порядка ИПЦ необходимо применять в соответствии с базовым вариантом одобренного Правительством Российской Федерации прогноза социально-экономического развития Российской Федерации на среднесрочный период. Данная информация опубликована Минэкономразвития России на официальном сайте: https://www.economy.gov.ru/material/directions/makroec/prognozy_socialno_ekonomicheskogo_razvitiya</t>
    </r>
  </si>
  <si>
    <t xml:space="preserve">***** указывается порядковый номер месяца поставки (для варианта 1) либо последнего месяца поставки (для варианта 2), отсчитываемый от месяца расчета (от даты подготовки обоснования начальной цены единицы товара). Например, расчет осуществлен в апреле 2026 года. Поставка планируется в мае, июне, июле 2026 года. Соответственно май 2026 года это первый месяц поставки, последующий месяцу расчета, а июль — третий.</t>
  </si>
  <si>
    <r>
      <rPr>
        <vertAlign val="superscript"/>
        <sz val="12"/>
        <rFont val="Times New Roman"/>
        <family val="0"/>
        <charset val="1"/>
      </rPr>
      <t xml:space="preserve">1 </t>
    </r>
    <r>
      <rPr>
        <sz val="12"/>
        <rFont val="Times New Roman"/>
        <family val="0"/>
        <charset val="1"/>
      </rPr>
      <t xml:space="preserve">СПЦ — текущая рыночная цена (рыночный индикатор) за единицу товара. Определяется из источников статистической информации, предусмотренные Порядком.</t>
    </r>
  </si>
  <si>
    <r>
      <rPr>
        <vertAlign val="superscript"/>
        <sz val="12"/>
        <color rgb="FF000000"/>
        <rFont val="Times New Roman"/>
        <family val="0"/>
        <charset val="1"/>
      </rPr>
      <t xml:space="preserve">2  </t>
    </r>
    <r>
      <rPr>
        <sz val="12"/>
        <color rgb="FF000000"/>
        <rFont val="Times New Roman"/>
        <family val="0"/>
        <charset val="1"/>
      </rPr>
      <t xml:space="preserve">ИПЦ указывается в случае если на дату определения НЦЕ на товар отсутствуют данные о значении рыночного индикатора (биржевого индикатора либо статистических данных и (или) предоставляемых (распространяемых) данных). 
(указывается в случае осуществления поставки товара в месяце (месяцах), последующем(-их) текущему (месяцу расчета НЦЕ на товар).
Отсутствие данных о значении  рыночного индикатора на дату определения цены — отсутствие биржевых/внебиржевых индексов или статистической информации в месяце </t>
    </r>
    <r>
      <rPr>
        <b val="true"/>
        <sz val="12"/>
        <color rgb="FF000000"/>
        <rFont val="Times New Roman"/>
        <family val="0"/>
        <charset val="1"/>
      </rPr>
      <t xml:space="preserve">поставки</t>
    </r>
    <r>
      <rPr>
        <sz val="12"/>
        <color rgb="FF000000"/>
        <rFont val="Times New Roman"/>
        <family val="0"/>
        <charset val="1"/>
      </rPr>
      <t xml:space="preserve"> товара.
Не применяется в случае если </t>
    </r>
    <r>
      <rPr>
        <b val="true"/>
        <sz val="12"/>
        <color rgb="FF000000"/>
        <rFont val="Times New Roman"/>
        <family val="0"/>
        <charset val="1"/>
      </rPr>
      <t xml:space="preserve">поставка</t>
    </r>
    <r>
      <rPr>
        <sz val="12"/>
        <color rgb="FF000000"/>
        <rFont val="Times New Roman"/>
        <family val="0"/>
        <charset val="1"/>
      </rPr>
      <t xml:space="preserve"> товара будет осуществляться в месяце по которому статистическая информация имеется.</t>
    </r>
  </si>
  <si>
    <r>
      <rPr>
        <vertAlign val="superscript"/>
        <sz val="12"/>
        <rFont val="Times New Roman"/>
        <family val="0"/>
        <charset val="1"/>
      </rPr>
      <t xml:space="preserve">3 </t>
    </r>
    <r>
      <rPr>
        <sz val="12"/>
        <rFont val="Times New Roman"/>
        <family val="0"/>
        <charset val="1"/>
      </rPr>
      <t xml:space="preserve">Кодс </t>
    </r>
    <r>
      <rPr>
        <sz val="12"/>
        <color rgb="FF000000"/>
        <rFont val="Times New Roman"/>
        <family val="0"/>
        <charset val="1"/>
      </rPr>
      <t xml:space="preserve">может применяться в случае предоставления отсрочки платежа (поставка осуществляется не в месяц определения НМЦК)</t>
    </r>
  </si>
  <si>
    <r>
      <rPr>
        <sz val="12"/>
        <color rgb="FF000000"/>
        <rFont val="Times New Roman"/>
        <family val="0"/>
        <charset val="1"/>
      </rPr>
      <t xml:space="preserve">Вариант1
</t>
    </r>
    <r>
      <rPr>
        <vertAlign val="superscript"/>
        <sz val="12"/>
        <color rgb="FF000000"/>
        <rFont val="Times New Roman"/>
        <family val="0"/>
        <charset val="1"/>
      </rPr>
      <t xml:space="preserve">4</t>
    </r>
    <r>
      <rPr>
        <sz val="12"/>
        <color rgb="FF000000"/>
        <rFont val="Times New Roman"/>
        <family val="0"/>
        <charset val="1"/>
      </rPr>
      <t xml:space="preserve">Начальная цена единицы товара по позиции (НЦЕ) рассчитана в соответствии с приказом ФАС России № 894/24 по формуле:
НЦЕ = СПЦ * ИПЦ* Кодс, где
СПЦ - средняя цена в регионе поставки товара / средняя арифметическая цена в регионах поставки товара за единицу товара, руб.;
ИПЦ - индекс потребительских цен на месяц поставки товара (если применяется);
Кодс - коэффициент стоимости отвлечения денежных средств, рассчитанный по количеству календарных дней исполнения контракта заказчиком, начиная со дня получения документа о приемке на соответствующий месяц поставки (если применяется)
Вариант2
</t>
    </r>
    <r>
      <rPr>
        <vertAlign val="superscript"/>
        <sz val="12"/>
        <color rgb="FF000000"/>
        <rFont val="Times New Roman"/>
        <family val="0"/>
        <charset val="1"/>
      </rPr>
      <t xml:space="preserve">4</t>
    </r>
    <r>
      <rPr>
        <sz val="12"/>
        <color rgb="FF000000"/>
        <rFont val="Times New Roman"/>
        <family val="0"/>
        <charset val="1"/>
      </rPr>
      <t xml:space="preserve">Начальная цена единицы товара по позиции (НЦЕ) рассчитана в соответствии с приказом ФАС России № 894/24 по формуле:
НЦЕ = СПЦ * ИПЦ* Кодс, где
СПЦ - средняя цена в регионе поставки товара / средняя арифметическая цена в регионах поставки товара за единицу товара, руб.;
ИПЦ - индекс потребительских цен на последний месяц планируемой поставки товара (если применяется);
Кодс - коэффициент стоимости отвлечения денежных средств, рассчитанный по количеству календарных дней исполнения контракта заказчиком, начиная со дня получения документа о приемке последнего месяца поставки товара (если применяется)</t>
    </r>
  </si>
  <si>
    <r>
      <rPr>
        <vertAlign val="superscript"/>
        <sz val="12"/>
        <rFont val="Times New Roman"/>
        <family val="0"/>
        <charset val="1"/>
      </rPr>
      <t xml:space="preserve">5 </t>
    </r>
    <r>
      <rPr>
        <sz val="12"/>
        <rFont val="Times New Roman"/>
        <family val="0"/>
        <charset val="1"/>
      </rPr>
      <t xml:space="preserve">Начальная сумма цен единиц товара определена путем суммирования начальных цен товаров по позициям (НЦЕ)</t>
    </r>
  </si>
  <si>
    <r>
      <rPr>
        <vertAlign val="superscript"/>
        <sz val="12"/>
        <color rgb="FF000000"/>
        <rFont val="Times New Roman"/>
        <family val="0"/>
        <charset val="1"/>
      </rPr>
      <t xml:space="preserve">6</t>
    </r>
    <r>
      <rPr>
        <sz val="12"/>
        <color rgb="FF000000"/>
        <rFont val="Times New Roman"/>
        <family val="0"/>
        <charset val="1"/>
      </rPr>
      <t xml:space="preserve"> Максимальное значение цены контракта определено исходя из имеющегося у заказчика объема финансового обеспечения для осуществления соответствующей закупки.</t>
    </r>
  </si>
  <si>
    <t xml:space="preserve">Исп. ФИО тел.</t>
  </si>
  <si>
    <t xml:space="preserve">________________________________________</t>
  </si>
  <si>
    <r>
      <rPr>
        <b val="true"/>
        <sz val="12"/>
        <color rgb="FF000000"/>
        <rFont val="Times New Roman"/>
        <family val="0"/>
        <charset val="1"/>
      </rPr>
      <t xml:space="preserve">Дата подготовки обоснования начальной цены единицы товара:</t>
    </r>
    <r>
      <rPr>
        <sz val="12"/>
        <color rgb="FF000000"/>
        <rFont val="Times New Roman"/>
        <family val="0"/>
        <charset val="1"/>
      </rPr>
      <t xml:space="preserve"> _____________</t>
    </r>
  </si>
  <si>
    <t xml:space="preserve">Дата определения цены* _________________</t>
  </si>
  <si>
    <r>
      <rPr>
        <sz val="10"/>
        <color rgb="FF000000"/>
        <rFont val="Times New Roman"/>
        <family val="0"/>
        <charset val="1"/>
      </rPr>
      <t xml:space="preserve">Средняя потребительская цена (СПЦ) за единицу товара</t>
    </r>
    <r>
      <rPr>
        <vertAlign val="superscript"/>
        <sz val="12"/>
        <color rgb="FF000000"/>
        <rFont val="Times New Roman"/>
        <family val="0"/>
        <charset val="1"/>
      </rPr>
      <t xml:space="preserve">1</t>
    </r>
    <r>
      <rPr>
        <sz val="10"/>
        <color rgb="FF000000"/>
        <rFont val="Times New Roman"/>
        <family val="0"/>
        <charset val="1"/>
      </rPr>
      <t xml:space="preserve"> на  _________________, руб.</t>
    </r>
  </si>
  <si>
    <r>
      <rPr>
        <sz val="10"/>
        <color rgb="FF000000"/>
        <rFont val="Times New Roman"/>
        <family val="0"/>
        <charset val="1"/>
      </rPr>
      <t xml:space="preserve">Коэффициент стоимости отвлечения денежных средств (Кодс)</t>
    </r>
    <r>
      <rPr>
        <vertAlign val="superscript"/>
        <sz val="12"/>
        <color rgb="FF000000"/>
        <rFont val="Times New Roman"/>
        <family val="0"/>
        <charset val="1"/>
      </rPr>
      <t xml:space="preserve">3
</t>
    </r>
    <r>
      <rPr>
        <sz val="12"/>
        <color rgb="FF000000"/>
        <rFont val="Times New Roman"/>
        <family val="0"/>
        <charset val="1"/>
      </rPr>
      <t xml:space="preserve">Кодс = Ст/100/365*n</t>
    </r>
    <r>
      <rPr>
        <vertAlign val="subscript"/>
        <sz val="12"/>
        <color rgb="FF000000"/>
        <rFont val="Times New Roman"/>
        <family val="0"/>
        <charset val="1"/>
      </rPr>
      <t xml:space="preserve">дн</t>
    </r>
    <r>
      <rPr>
        <sz val="12"/>
        <color rgb="FF000000"/>
        <rFont val="Times New Roman"/>
        <family val="0"/>
        <charset val="1"/>
      </rPr>
      <t xml:space="preserve">+1</t>
    </r>
  </si>
  <si>
    <t xml:space="preserve">Источник ценовой информации:**</t>
  </si>
  <si>
    <r>
      <rPr>
        <sz val="10"/>
        <color rgb="FF000000"/>
        <rFont val="Times New Roman"/>
        <family val="0"/>
        <charset val="1"/>
      </rPr>
      <t xml:space="preserve">Количество календарных дней исполнения контракта заказчиком, начиная со дня получения документа о приемке (</t>
    </r>
    <r>
      <rPr>
        <sz val="12"/>
        <color rgb="FF000000"/>
        <rFont val="Times New Roman"/>
        <family val="0"/>
        <charset val="1"/>
      </rPr>
      <t xml:space="preserve">n</t>
    </r>
    <r>
      <rPr>
        <vertAlign val="subscript"/>
        <sz val="12"/>
        <color rgb="FF000000"/>
        <rFont val="Times New Roman"/>
        <family val="0"/>
        <charset val="1"/>
      </rPr>
      <t xml:space="preserve">дн)</t>
    </r>
  </si>
  <si>
    <t xml:space="preserve">***** указывается порядковый номер месяца поставки (для варианта 1) либо последнего месяца поставки (для варианта 2), отсчитываемый от месяца расчета (от даты подготовки обоснования начальной цены единицы товара). Например, расчет осуществлен в апреле 2026 года. Поставка планируется в мае, июне, июле 2026 года. Соответственно май 2026 года это первый месяц поставки, последующий месяцу расчета, а июль — третий.
</t>
  </si>
  <si>
    <r>
      <rPr>
        <sz val="12"/>
        <color rgb="FF000000"/>
        <rFont val="Times New Roman"/>
        <family val="0"/>
        <charset val="1"/>
      </rPr>
      <t xml:space="preserve">Вариант1
</t>
    </r>
    <r>
      <rPr>
        <vertAlign val="superscript"/>
        <sz val="12"/>
        <color rgb="FF000000"/>
        <rFont val="Times New Roman"/>
        <family val="0"/>
        <charset val="1"/>
      </rPr>
      <t xml:space="preserve">4  </t>
    </r>
    <r>
      <rPr>
        <sz val="12"/>
        <color rgb="FF000000"/>
        <rFont val="Times New Roman"/>
        <family val="0"/>
        <charset val="1"/>
      </rPr>
      <t xml:space="preserve">Начальная цена единицы товара по позиции (НЦЕ) рассчитана в соответствии с приказом ФАС России № 894/24 по формуле:
НЦЕ = СПЦ * ИПЦ* Кодс, где
СПЦ - средняя цена в регионе поставки товара / средняя арифметическая цена в регионах поставки товара за единицу товара, руб.;
ИПЦ - индекс потребительских цен на месяц поставки товара (если применяется);
Кодс - коэффициент стоимости отвлечения денежных средств, рассчитанный по количеству календарных дней исполнения контракта заказчиком, начиная со дня получения документа о приемке на соответствующий месяц поставки (если применяется)
Вариант2
</t>
    </r>
    <r>
      <rPr>
        <vertAlign val="superscript"/>
        <sz val="12"/>
        <color rgb="FF000000"/>
        <rFont val="Times New Roman"/>
        <family val="0"/>
        <charset val="1"/>
      </rPr>
      <t xml:space="preserve">4  </t>
    </r>
    <r>
      <rPr>
        <sz val="12"/>
        <color rgb="FF000000"/>
        <rFont val="Times New Roman"/>
        <family val="0"/>
        <charset val="1"/>
      </rPr>
      <t xml:space="preserve">Начальная цена единицы товара по позиции (НЦЕ) рассчитана в соответствии с приказом ФАС России № 894/24 по формуле:
НЦЕ = СПЦ * ИПЦ* Кодс, где
СПЦ - средняя цена в регионе поставки товара / средняя арифметическая цена в регионах поставки товара за единицу товара, руб.;
ИПЦ - индекс потребительских цен на последний месяц планируемой поставки товара (если применяется);
Кодс - коэффициент стоимости отвлечения денежных средств, рассчитанный по количеству календарных дней исполнения контракта заказчиком, начиная со дня получения документа о приемке последнего месяца поставки товара (если применяется)</t>
    </r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</si>
</sst>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0000"/>
    <numFmt numFmtId="166" formatCode="@"/>
    <numFmt numFmtId="167" formatCode="#,##0.00\ _₽"/>
    <numFmt numFmtId="168" formatCode="#,##0.0"/>
    <numFmt numFmtId="169" formatCode="#,##0"/>
    <numFmt numFmtId="170" formatCode="#,##0.00000"/>
    <numFmt numFmtId="171" formatCode="0.00"/>
    <numFmt numFmtId="172" formatCode="#,##0.00"/>
  </numFmts>
  <fonts count="2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0"/>
      <charset val="1"/>
    </font>
    <font>
      <sz val="10"/>
      <name val="Arial Cyr"/>
      <family val="0"/>
      <charset val="1"/>
    </font>
    <font>
      <b val="true"/>
      <sz val="14"/>
      <color rgb="FF000000"/>
      <name val="Times New Roman"/>
      <family val="0"/>
      <charset val="1"/>
    </font>
    <font>
      <i val="true"/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0"/>
      <name val="Times New Roman"/>
      <family val="0"/>
      <charset val="1"/>
    </font>
    <font>
      <sz val="10"/>
      <color rgb="FF000000"/>
      <name val="Times New Roman"/>
      <family val="0"/>
      <charset val="1"/>
    </font>
    <font>
      <vertAlign val="superscript"/>
      <sz val="12"/>
      <color rgb="FF000000"/>
      <name val="Times New Roman"/>
      <family val="0"/>
      <charset val="1"/>
    </font>
    <font>
      <vertAlign val="subscript"/>
      <sz val="14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12"/>
      <name val="Times New Roman"/>
      <family val="0"/>
      <charset val="1"/>
    </font>
    <font>
      <sz val="11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vertAlign val="superscript"/>
      <sz val="12"/>
      <color rgb="FF000000"/>
      <name val="Times New Roman"/>
      <family val="0"/>
      <charset val="1"/>
    </font>
    <font>
      <b val="true"/>
      <vertAlign val="superscript"/>
      <sz val="12"/>
      <name val="Times New Roman"/>
      <family val="0"/>
      <charset val="1"/>
    </font>
    <font>
      <i val="true"/>
      <sz val="12"/>
      <name val="Times New Roman"/>
      <family val="0"/>
      <charset val="1"/>
    </font>
    <font>
      <b val="true"/>
      <i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</font>
    <font>
      <u val="single"/>
      <sz val="12"/>
      <color rgb="FF000000"/>
      <name val="Times New Roman"/>
      <family val="0"/>
      <charset val="1"/>
    </font>
    <font>
      <vertAlign val="superscript"/>
      <sz val="12"/>
      <name val="Times New Roman"/>
      <family val="0"/>
      <charset val="1"/>
    </font>
    <font>
      <vertAlign val="subscript"/>
      <sz val="12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71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6" fontId="1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6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justify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<Relationship Id="rId3" Type="http://schemas.openxmlformats.org/officeDocument/2006/relationships/image" Target="../media/image1.wmf"/><Relationship Id="rId4" Type="http://schemas.openxmlformats.org/officeDocument/2006/relationships/image" Target="../media/image1.wmf"/><Relationship Id="rId5" Type="http://schemas.openxmlformats.org/officeDocument/2006/relationships/image" Target="../media/image1.wmf"/><Relationship Id="rId6" Type="http://schemas.openxmlformats.org/officeDocument/2006/relationships/image" Target="../media/image1.wmf"/><Relationship Id="rId7" Type="http://schemas.openxmlformats.org/officeDocument/2006/relationships/image" Target="../media/image1.wmf"/><Relationship Id="rId8" Type="http://schemas.openxmlformats.org/officeDocument/2006/relationships/image" Target="../media/image1.wmf"/><Relationship Id="rId9" Type="http://schemas.openxmlformats.org/officeDocument/2006/relationships/image" Target="../media/image1.wmf"/><Relationship Id="rId10" Type="http://schemas.openxmlformats.org/officeDocument/2006/relationships/image" Target="../media/image1.wmf"/><Relationship Id="rId11" Type="http://schemas.openxmlformats.org/officeDocument/2006/relationships/image" Target="../media/image1.wmf"/><Relationship Id="rId12" Type="http://schemas.openxmlformats.org/officeDocument/2006/relationships/image" Target="../media/image1.wmf"/><Relationship Id="rId13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<Relationship Id="rId3" Type="http://schemas.openxmlformats.org/officeDocument/2006/relationships/image" Target="../media/image1.wmf"/><Relationship Id="rId4" Type="http://schemas.openxmlformats.org/officeDocument/2006/relationships/image" Target="../media/image1.wmf"/><Relationship Id="rId5" Type="http://schemas.openxmlformats.org/officeDocument/2006/relationships/image" Target="../media/image1.wmf"/><Relationship Id="rId6" Type="http://schemas.openxmlformats.org/officeDocument/2006/relationships/image" Target="../media/image1.wmf"/><Relationship Id="rId7" Type="http://schemas.openxmlformats.org/officeDocument/2006/relationships/image" Target="../media/image1.wmf"/><Relationship Id="rId8" Type="http://schemas.openxmlformats.org/officeDocument/2006/relationships/image" Target="../media/image1.wmf"/><Relationship Id="rId9" Type="http://schemas.openxmlformats.org/officeDocument/2006/relationships/image" Target="../media/image1.wmf"/><Relationship Id="rId10" Type="http://schemas.openxmlformats.org/officeDocument/2006/relationships/image" Target="../media/image1.wmf"/><Relationship Id="rId11" Type="http://schemas.openxmlformats.org/officeDocument/2006/relationships/image" Target="../media/image1.wmf"/><Relationship Id="rId12" Type="http://schemas.openxmlformats.org/officeDocument/2006/relationships/image" Target="../media/image1.wmf"/><Relationship Id="rId13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862200</xdr:colOff>
      <xdr:row>37</xdr:row>
      <xdr:rowOff>329760</xdr:rowOff>
    </xdr:from>
    <xdr:to>
      <xdr:col>2</xdr:col>
      <xdr:colOff>919440</xdr:colOff>
      <xdr:row>38</xdr:row>
      <xdr:rowOff>141120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3187440" y="1434168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862200</xdr:colOff>
      <xdr:row>45</xdr:row>
      <xdr:rowOff>298800</xdr:rowOff>
    </xdr:from>
    <xdr:to>
      <xdr:col>2</xdr:col>
      <xdr:colOff>919440</xdr:colOff>
      <xdr:row>46</xdr:row>
      <xdr:rowOff>91080</xdr:rowOff>
    </xdr:to>
    <xdr:pic>
      <xdr:nvPicPr>
        <xdr:cNvPr id="1" name="Picture 2" descr=""/>
        <xdr:cNvPicPr/>
      </xdr:nvPicPr>
      <xdr:blipFill>
        <a:blip r:embed="rId2"/>
        <a:stretch/>
      </xdr:blipFill>
      <xdr:spPr>
        <a:xfrm>
          <a:off x="3187440" y="1696068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862200</xdr:colOff>
      <xdr:row>51</xdr:row>
      <xdr:rowOff>762840</xdr:rowOff>
    </xdr:from>
    <xdr:to>
      <xdr:col>2</xdr:col>
      <xdr:colOff>919440</xdr:colOff>
      <xdr:row>52</xdr:row>
      <xdr:rowOff>122040</xdr:rowOff>
    </xdr:to>
    <xdr:pic>
      <xdr:nvPicPr>
        <xdr:cNvPr id="2" name="Picture 3" descr=""/>
        <xdr:cNvPicPr/>
      </xdr:nvPicPr>
      <xdr:blipFill>
        <a:blip r:embed="rId3"/>
        <a:stretch/>
      </xdr:blipFill>
      <xdr:spPr>
        <a:xfrm>
          <a:off x="3187440" y="1958040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862200</xdr:colOff>
      <xdr:row>53</xdr:row>
      <xdr:rowOff>1687320</xdr:rowOff>
    </xdr:from>
    <xdr:to>
      <xdr:col>2</xdr:col>
      <xdr:colOff>919440</xdr:colOff>
      <xdr:row>53</xdr:row>
      <xdr:rowOff>1839600</xdr:rowOff>
    </xdr:to>
    <xdr:pic>
      <xdr:nvPicPr>
        <xdr:cNvPr id="3" name="Picture 4" descr=""/>
        <xdr:cNvPicPr/>
      </xdr:nvPicPr>
      <xdr:blipFill>
        <a:blip r:embed="rId4"/>
        <a:stretch/>
      </xdr:blipFill>
      <xdr:spPr>
        <a:xfrm>
          <a:off x="3187440" y="2159640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496080</xdr:colOff>
      <xdr:row>62</xdr:row>
      <xdr:rowOff>1800</xdr:rowOff>
    </xdr:from>
    <xdr:to>
      <xdr:col>2</xdr:col>
      <xdr:colOff>553320</xdr:colOff>
      <xdr:row>62</xdr:row>
      <xdr:rowOff>154080</xdr:rowOff>
    </xdr:to>
    <xdr:pic>
      <xdr:nvPicPr>
        <xdr:cNvPr id="4" name="Picture 5" descr=""/>
        <xdr:cNvPicPr/>
      </xdr:nvPicPr>
      <xdr:blipFill>
        <a:blip r:embed="rId5"/>
        <a:stretch/>
      </xdr:blipFill>
      <xdr:spPr>
        <a:xfrm>
          <a:off x="2821320" y="2415960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862200</xdr:colOff>
      <xdr:row>56</xdr:row>
      <xdr:rowOff>302760</xdr:rowOff>
    </xdr:from>
    <xdr:to>
      <xdr:col>2</xdr:col>
      <xdr:colOff>919440</xdr:colOff>
      <xdr:row>57</xdr:row>
      <xdr:rowOff>86760</xdr:rowOff>
    </xdr:to>
    <xdr:pic>
      <xdr:nvPicPr>
        <xdr:cNvPr id="5" name="Picture 6" descr=""/>
        <xdr:cNvPicPr/>
      </xdr:nvPicPr>
      <xdr:blipFill>
        <a:blip r:embed="rId6"/>
        <a:stretch/>
      </xdr:blipFill>
      <xdr:spPr>
        <a:xfrm>
          <a:off x="3187440" y="2297304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862200</xdr:colOff>
      <xdr:row>68</xdr:row>
      <xdr:rowOff>112680</xdr:rowOff>
    </xdr:from>
    <xdr:to>
      <xdr:col>2</xdr:col>
      <xdr:colOff>919440</xdr:colOff>
      <xdr:row>69</xdr:row>
      <xdr:rowOff>44640</xdr:rowOff>
    </xdr:to>
    <xdr:pic>
      <xdr:nvPicPr>
        <xdr:cNvPr id="6" name="Picture 7" descr=""/>
        <xdr:cNvPicPr/>
      </xdr:nvPicPr>
      <xdr:blipFill>
        <a:blip r:embed="rId7"/>
        <a:stretch/>
      </xdr:blipFill>
      <xdr:spPr>
        <a:xfrm>
          <a:off x="3187440" y="2559276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862200</xdr:colOff>
      <xdr:row>80</xdr:row>
      <xdr:rowOff>87840</xdr:rowOff>
    </xdr:from>
    <xdr:to>
      <xdr:col>2</xdr:col>
      <xdr:colOff>919440</xdr:colOff>
      <xdr:row>81</xdr:row>
      <xdr:rowOff>19800</xdr:rowOff>
    </xdr:to>
    <xdr:pic>
      <xdr:nvPicPr>
        <xdr:cNvPr id="7" name="Picture 8" descr=""/>
        <xdr:cNvPicPr/>
      </xdr:nvPicPr>
      <xdr:blipFill>
        <a:blip r:embed="rId8"/>
        <a:stretch/>
      </xdr:blipFill>
      <xdr:spPr>
        <a:xfrm>
          <a:off x="3187440" y="2821212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862200</xdr:colOff>
      <xdr:row>45</xdr:row>
      <xdr:rowOff>298800</xdr:rowOff>
    </xdr:from>
    <xdr:to>
      <xdr:col>2</xdr:col>
      <xdr:colOff>919440</xdr:colOff>
      <xdr:row>46</xdr:row>
      <xdr:rowOff>91080</xdr:rowOff>
    </xdr:to>
    <xdr:pic>
      <xdr:nvPicPr>
        <xdr:cNvPr id="8" name="Picture 9" descr=""/>
        <xdr:cNvPicPr/>
      </xdr:nvPicPr>
      <xdr:blipFill>
        <a:blip r:embed="rId9"/>
        <a:stretch/>
      </xdr:blipFill>
      <xdr:spPr>
        <a:xfrm>
          <a:off x="3187440" y="1696068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862200</xdr:colOff>
      <xdr:row>51</xdr:row>
      <xdr:rowOff>762840</xdr:rowOff>
    </xdr:from>
    <xdr:to>
      <xdr:col>2</xdr:col>
      <xdr:colOff>919440</xdr:colOff>
      <xdr:row>52</xdr:row>
      <xdr:rowOff>122040</xdr:rowOff>
    </xdr:to>
    <xdr:pic>
      <xdr:nvPicPr>
        <xdr:cNvPr id="9" name="Picture 10" descr=""/>
        <xdr:cNvPicPr/>
      </xdr:nvPicPr>
      <xdr:blipFill>
        <a:blip r:embed="rId10"/>
        <a:stretch/>
      </xdr:blipFill>
      <xdr:spPr>
        <a:xfrm>
          <a:off x="3187440" y="1958040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911160</xdr:colOff>
      <xdr:row>35</xdr:row>
      <xdr:rowOff>359640</xdr:rowOff>
    </xdr:from>
    <xdr:to>
      <xdr:col>2</xdr:col>
      <xdr:colOff>968400</xdr:colOff>
      <xdr:row>35</xdr:row>
      <xdr:rowOff>511920</xdr:rowOff>
    </xdr:to>
    <xdr:pic>
      <xdr:nvPicPr>
        <xdr:cNvPr id="10" name="Picture 11" descr=""/>
        <xdr:cNvPicPr/>
      </xdr:nvPicPr>
      <xdr:blipFill>
        <a:blip r:embed="rId11"/>
        <a:stretch/>
      </xdr:blipFill>
      <xdr:spPr>
        <a:xfrm>
          <a:off x="3236400" y="1324944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911160</xdr:colOff>
      <xdr:row>41</xdr:row>
      <xdr:rowOff>136440</xdr:rowOff>
    </xdr:from>
    <xdr:to>
      <xdr:col>2</xdr:col>
      <xdr:colOff>968400</xdr:colOff>
      <xdr:row>42</xdr:row>
      <xdr:rowOff>50400</xdr:rowOff>
    </xdr:to>
    <xdr:pic>
      <xdr:nvPicPr>
        <xdr:cNvPr id="11" name="Picture 12" descr=""/>
        <xdr:cNvPicPr/>
      </xdr:nvPicPr>
      <xdr:blipFill>
        <a:blip r:embed="rId12"/>
        <a:stretch/>
      </xdr:blipFill>
      <xdr:spPr>
        <a:xfrm>
          <a:off x="3236400" y="1586844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911160</xdr:colOff>
      <xdr:row>41</xdr:row>
      <xdr:rowOff>136440</xdr:rowOff>
    </xdr:from>
    <xdr:to>
      <xdr:col>2</xdr:col>
      <xdr:colOff>968400</xdr:colOff>
      <xdr:row>42</xdr:row>
      <xdr:rowOff>50400</xdr:rowOff>
    </xdr:to>
    <xdr:pic>
      <xdr:nvPicPr>
        <xdr:cNvPr id="12" name="Picture 13" descr=""/>
        <xdr:cNvPicPr/>
      </xdr:nvPicPr>
      <xdr:blipFill>
        <a:blip r:embed="rId13"/>
        <a:stretch/>
      </xdr:blipFill>
      <xdr:spPr>
        <a:xfrm>
          <a:off x="3236400" y="1586844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656280</xdr:colOff>
      <xdr:row>48</xdr:row>
      <xdr:rowOff>69480</xdr:rowOff>
    </xdr:from>
    <xdr:to>
      <xdr:col>2</xdr:col>
      <xdr:colOff>713520</xdr:colOff>
      <xdr:row>48</xdr:row>
      <xdr:rowOff>221040</xdr:rowOff>
    </xdr:to>
    <xdr:pic>
      <xdr:nvPicPr>
        <xdr:cNvPr id="13" name="Picture 14" descr=""/>
        <xdr:cNvPicPr/>
      </xdr:nvPicPr>
      <xdr:blipFill>
        <a:blip r:embed="rId1"/>
        <a:stretch/>
      </xdr:blipFill>
      <xdr:spPr>
        <a:xfrm>
          <a:off x="3189240" y="14341680"/>
          <a:ext cx="57240" cy="1515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56</xdr:row>
      <xdr:rowOff>301320</xdr:rowOff>
    </xdr:from>
    <xdr:to>
      <xdr:col>2</xdr:col>
      <xdr:colOff>713520</xdr:colOff>
      <xdr:row>56</xdr:row>
      <xdr:rowOff>453600</xdr:rowOff>
    </xdr:to>
    <xdr:pic>
      <xdr:nvPicPr>
        <xdr:cNvPr id="14" name="Picture 15" descr=""/>
        <xdr:cNvPicPr/>
      </xdr:nvPicPr>
      <xdr:blipFill>
        <a:blip r:embed="rId2"/>
        <a:stretch/>
      </xdr:blipFill>
      <xdr:spPr>
        <a:xfrm>
          <a:off x="3189240" y="1696104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62</xdr:row>
      <xdr:rowOff>239400</xdr:rowOff>
    </xdr:from>
    <xdr:to>
      <xdr:col>2</xdr:col>
      <xdr:colOff>713520</xdr:colOff>
      <xdr:row>62</xdr:row>
      <xdr:rowOff>391680</xdr:rowOff>
    </xdr:to>
    <xdr:pic>
      <xdr:nvPicPr>
        <xdr:cNvPr id="15" name="Picture 16" descr=""/>
        <xdr:cNvPicPr/>
      </xdr:nvPicPr>
      <xdr:blipFill>
        <a:blip r:embed="rId3"/>
        <a:stretch/>
      </xdr:blipFill>
      <xdr:spPr>
        <a:xfrm>
          <a:off x="3189240" y="1958040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62</xdr:row>
      <xdr:rowOff>2255400</xdr:rowOff>
    </xdr:from>
    <xdr:to>
      <xdr:col>2</xdr:col>
      <xdr:colOff>713520</xdr:colOff>
      <xdr:row>62</xdr:row>
      <xdr:rowOff>2407680</xdr:rowOff>
    </xdr:to>
    <xdr:pic>
      <xdr:nvPicPr>
        <xdr:cNvPr id="16" name="Picture 17" descr=""/>
        <xdr:cNvPicPr/>
      </xdr:nvPicPr>
      <xdr:blipFill>
        <a:blip r:embed="rId4"/>
        <a:stretch/>
      </xdr:blipFill>
      <xdr:spPr>
        <a:xfrm>
          <a:off x="3189240" y="2159640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290160</xdr:colOff>
      <xdr:row>71</xdr:row>
      <xdr:rowOff>63720</xdr:rowOff>
    </xdr:from>
    <xdr:to>
      <xdr:col>2</xdr:col>
      <xdr:colOff>347400</xdr:colOff>
      <xdr:row>71</xdr:row>
      <xdr:rowOff>216000</xdr:rowOff>
    </xdr:to>
    <xdr:pic>
      <xdr:nvPicPr>
        <xdr:cNvPr id="17" name="Picture 18" descr=""/>
        <xdr:cNvPicPr/>
      </xdr:nvPicPr>
      <xdr:blipFill>
        <a:blip r:embed="rId5"/>
        <a:stretch/>
      </xdr:blipFill>
      <xdr:spPr>
        <a:xfrm>
          <a:off x="2823120" y="2415960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62</xdr:row>
      <xdr:rowOff>2266560</xdr:rowOff>
    </xdr:from>
    <xdr:to>
      <xdr:col>2</xdr:col>
      <xdr:colOff>713520</xdr:colOff>
      <xdr:row>62</xdr:row>
      <xdr:rowOff>2418840</xdr:rowOff>
    </xdr:to>
    <xdr:pic>
      <xdr:nvPicPr>
        <xdr:cNvPr id="18" name="Picture 19" descr=""/>
        <xdr:cNvPicPr/>
      </xdr:nvPicPr>
      <xdr:blipFill>
        <a:blip r:embed="rId6"/>
        <a:stretch/>
      </xdr:blipFill>
      <xdr:spPr>
        <a:xfrm>
          <a:off x="3189240" y="2160756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64</xdr:row>
      <xdr:rowOff>194760</xdr:rowOff>
    </xdr:from>
    <xdr:to>
      <xdr:col>2</xdr:col>
      <xdr:colOff>713520</xdr:colOff>
      <xdr:row>65</xdr:row>
      <xdr:rowOff>54360</xdr:rowOff>
    </xdr:to>
    <xdr:pic>
      <xdr:nvPicPr>
        <xdr:cNvPr id="19" name="Picture 20" descr=""/>
        <xdr:cNvPicPr/>
      </xdr:nvPicPr>
      <xdr:blipFill>
        <a:blip r:embed="rId7"/>
        <a:stretch/>
      </xdr:blipFill>
      <xdr:spPr>
        <a:xfrm>
          <a:off x="3189240" y="2260332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62</xdr:row>
      <xdr:rowOff>2266560</xdr:rowOff>
    </xdr:from>
    <xdr:to>
      <xdr:col>2</xdr:col>
      <xdr:colOff>713520</xdr:colOff>
      <xdr:row>62</xdr:row>
      <xdr:rowOff>2418840</xdr:rowOff>
    </xdr:to>
    <xdr:pic>
      <xdr:nvPicPr>
        <xdr:cNvPr id="20" name="Picture 21" descr=""/>
        <xdr:cNvPicPr/>
      </xdr:nvPicPr>
      <xdr:blipFill>
        <a:blip r:embed="rId8"/>
        <a:stretch/>
      </xdr:blipFill>
      <xdr:spPr>
        <a:xfrm>
          <a:off x="3189240" y="2160756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64</xdr:row>
      <xdr:rowOff>194760</xdr:rowOff>
    </xdr:from>
    <xdr:to>
      <xdr:col>2</xdr:col>
      <xdr:colOff>713520</xdr:colOff>
      <xdr:row>65</xdr:row>
      <xdr:rowOff>54360</xdr:rowOff>
    </xdr:to>
    <xdr:pic>
      <xdr:nvPicPr>
        <xdr:cNvPr id="21" name="Picture 22" descr=""/>
        <xdr:cNvPicPr/>
      </xdr:nvPicPr>
      <xdr:blipFill>
        <a:blip r:embed="rId9"/>
        <a:stretch/>
      </xdr:blipFill>
      <xdr:spPr>
        <a:xfrm>
          <a:off x="3189240" y="2260332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66</xdr:row>
      <xdr:rowOff>205920</xdr:rowOff>
    </xdr:from>
    <xdr:to>
      <xdr:col>2</xdr:col>
      <xdr:colOff>713520</xdr:colOff>
      <xdr:row>67</xdr:row>
      <xdr:rowOff>137880</xdr:rowOff>
    </xdr:to>
    <xdr:pic>
      <xdr:nvPicPr>
        <xdr:cNvPr id="22" name="Picture 23" descr=""/>
        <xdr:cNvPicPr/>
      </xdr:nvPicPr>
      <xdr:blipFill>
        <a:blip r:embed="rId10"/>
        <a:stretch/>
      </xdr:blipFill>
      <xdr:spPr>
        <a:xfrm>
          <a:off x="3189240" y="2319984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78</xdr:row>
      <xdr:rowOff>181440</xdr:rowOff>
    </xdr:from>
    <xdr:to>
      <xdr:col>2</xdr:col>
      <xdr:colOff>713520</xdr:colOff>
      <xdr:row>79</xdr:row>
      <xdr:rowOff>113400</xdr:rowOff>
    </xdr:to>
    <xdr:pic>
      <xdr:nvPicPr>
        <xdr:cNvPr id="23" name="Picture 24" descr=""/>
        <xdr:cNvPicPr/>
      </xdr:nvPicPr>
      <xdr:blipFill>
        <a:blip r:embed="rId11"/>
        <a:stretch/>
      </xdr:blipFill>
      <xdr:spPr>
        <a:xfrm>
          <a:off x="3189240" y="2581956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656280</xdr:colOff>
      <xdr:row>90</xdr:row>
      <xdr:rowOff>156240</xdr:rowOff>
    </xdr:from>
    <xdr:to>
      <xdr:col>2</xdr:col>
      <xdr:colOff>713520</xdr:colOff>
      <xdr:row>91</xdr:row>
      <xdr:rowOff>88200</xdr:rowOff>
    </xdr:to>
    <xdr:pic>
      <xdr:nvPicPr>
        <xdr:cNvPr id="24" name="Picture 25" descr=""/>
        <xdr:cNvPicPr/>
      </xdr:nvPicPr>
      <xdr:blipFill>
        <a:blip r:embed="rId12"/>
        <a:stretch/>
      </xdr:blipFill>
      <xdr:spPr>
        <a:xfrm>
          <a:off x="3189240" y="2843856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absolute">
    <xdr:from>
      <xdr:col>2</xdr:col>
      <xdr:colOff>904680</xdr:colOff>
      <xdr:row>67</xdr:row>
      <xdr:rowOff>62640</xdr:rowOff>
    </xdr:from>
    <xdr:to>
      <xdr:col>2</xdr:col>
      <xdr:colOff>961920</xdr:colOff>
      <xdr:row>67</xdr:row>
      <xdr:rowOff>214920</xdr:rowOff>
    </xdr:to>
    <xdr:pic>
      <xdr:nvPicPr>
        <xdr:cNvPr id="25" name="Picture 26" descr=""/>
        <xdr:cNvPicPr/>
      </xdr:nvPicPr>
      <xdr:blipFill>
        <a:blip r:embed="rId13"/>
        <a:stretch/>
      </xdr:blipFill>
      <xdr:spPr>
        <a:xfrm>
          <a:off x="3437640" y="23276880"/>
          <a:ext cx="57240" cy="1522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tileRect l="0" t="0" r="0" b="0"/>
        </a:gradFill>
      </a:fillStyleLst>
      <a:lnStyleLst>
        <a:ln w="6350">
          <a:prstDash val="solid"/>
        </a:ln>
        <a:ln w="12700">
          <a:prstDash val="solid"/>
        </a:ln>
        <a:ln w="190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60"/>
  <sheetViews>
    <sheetView showFormulas="false" showGridLines="true" showRowColHeaders="true" showZeros="true" rightToLeft="false" tabSelected="true" showOutlineSymbols="true" defaultGridColor="true" view="normal" topLeftCell="A38" colorId="64" zoomScale="100" zoomScaleNormal="100" zoomScalePageLayoutView="100" workbookViewId="0">
      <selection pane="topLeft" activeCell="A54" activeCellId="0" sqref="A54"/>
    </sheetView>
  </sheetViews>
  <sheetFormatPr defaultColWidth="8.5078125" defaultRowHeight="17.3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22.57"/>
    <col collapsed="false" customWidth="true" hidden="false" outlineLevel="0" max="3" min="3" style="1" width="31.54"/>
    <col collapsed="false" customWidth="true" hidden="false" outlineLevel="0" max="4" min="4" style="1" width="18.68"/>
    <col collapsed="false" customWidth="true" hidden="false" outlineLevel="0" max="5" min="5" style="1" width="10.13"/>
    <col collapsed="false" customWidth="true" hidden="false" outlineLevel="0" max="6" min="6" style="1" width="13.03"/>
    <col collapsed="false" customWidth="true" hidden="false" outlineLevel="0" max="7" min="7" style="1" width="12.57"/>
    <col collapsed="false" customWidth="true" hidden="false" outlineLevel="0" max="8" min="8" style="1" width="12.27"/>
    <col collapsed="false" customWidth="true" hidden="false" outlineLevel="0" max="9" min="9" style="1" width="19.85"/>
    <col collapsed="false" customWidth="true" hidden="false" outlineLevel="0" max="10" min="10" style="1" width="15.85"/>
    <col collapsed="false" customWidth="true" hidden="false" outlineLevel="0" max="11" min="11" style="1" width="14.4"/>
    <col collapsed="false" customWidth="true" hidden="false" outlineLevel="0" max="12" min="12" style="1" width="16.02"/>
    <col collapsed="false" customWidth="true" hidden="false" outlineLevel="0" max="13" min="13" style="1" width="19.61"/>
    <col collapsed="false" customWidth="true" hidden="false" outlineLevel="0" max="14" min="14" style="1" width="17.29"/>
    <col collapsed="false" customWidth="true" hidden="false" outlineLevel="0" max="15" min="15" style="2" width="20.24"/>
    <col collapsed="false" customWidth="false" hidden="false" outlineLevel="0" max="211" min="16" style="1" width="8.5"/>
    <col collapsed="false" customWidth="false" hidden="false" outlineLevel="0" max="16384" min="212" style="3" width="8.5"/>
  </cols>
  <sheetData>
    <row r="1" customFormat="false" ht="57.1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6" customFormat="true" ht="16.3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customFormat="false" ht="17.1" hidden="false" customHeight="true" outlineLevel="0" collapsed="false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customFormat="false" ht="28.25" hidden="false" customHeight="true" outlineLevel="0" collapsed="false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customFormat="false" ht="58.95" hidden="false" customHeight="true" outlineLevel="0" collapsed="false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customFormat="false" ht="17.35" hidden="false" customHeight="false" outlineLevel="0" collapsed="false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customFormat="false" ht="28.55" hidden="false" customHeight="true" outlineLevel="0" collapsed="false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customFormat="false" ht="42.4" hidden="false" customHeight="true" outlineLevel="0" collapsed="false">
      <c r="A8" s="11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customFormat="false" ht="17.35" hidden="false" customHeight="true" outlineLevel="0" collapsed="false">
      <c r="A9" s="12" t="s">
        <v>7</v>
      </c>
      <c r="B9" s="13" t="s">
        <v>8</v>
      </c>
      <c r="C9" s="13" t="s">
        <v>9</v>
      </c>
      <c r="D9" s="13" t="s">
        <v>10</v>
      </c>
      <c r="E9" s="13" t="s">
        <v>11</v>
      </c>
      <c r="F9" s="14" t="s">
        <v>12</v>
      </c>
      <c r="G9" s="14"/>
      <c r="H9" s="14"/>
      <c r="I9" s="14"/>
      <c r="J9" s="14"/>
      <c r="K9" s="14"/>
      <c r="L9" s="14"/>
      <c r="M9" s="14"/>
      <c r="N9" s="14"/>
      <c r="O9" s="13" t="s">
        <v>13</v>
      </c>
    </row>
    <row r="10" customFormat="false" ht="40.9" hidden="false" customHeight="true" outlineLevel="0" collapsed="false">
      <c r="A10" s="12"/>
      <c r="B10" s="13"/>
      <c r="C10" s="13"/>
      <c r="D10" s="13"/>
      <c r="E10" s="13"/>
      <c r="F10" s="15" t="s">
        <v>14</v>
      </c>
      <c r="G10" s="15"/>
      <c r="H10" s="15"/>
      <c r="I10" s="15" t="s">
        <v>15</v>
      </c>
      <c r="J10" s="15"/>
      <c r="K10" s="15"/>
      <c r="L10" s="15" t="s">
        <v>16</v>
      </c>
      <c r="M10" s="15"/>
      <c r="N10" s="15"/>
      <c r="O10" s="13"/>
    </row>
    <row r="11" customFormat="false" ht="34.95" hidden="false" customHeight="true" outlineLevel="0" collapsed="false">
      <c r="A11" s="12"/>
      <c r="B11" s="13"/>
      <c r="C11" s="13"/>
      <c r="D11" s="13"/>
      <c r="E11" s="13"/>
      <c r="F11" s="16" t="s">
        <v>17</v>
      </c>
      <c r="G11" s="16"/>
      <c r="H11" s="16"/>
      <c r="I11" s="15" t="s">
        <v>18</v>
      </c>
      <c r="J11" s="15" t="s">
        <v>19</v>
      </c>
      <c r="K11" s="15" t="s">
        <v>20</v>
      </c>
      <c r="L11" s="15" t="s">
        <v>21</v>
      </c>
      <c r="M11" s="15" t="s">
        <v>22</v>
      </c>
      <c r="N11" s="15" t="s">
        <v>23</v>
      </c>
      <c r="O11" s="13"/>
    </row>
    <row r="12" customFormat="false" ht="23.8" hidden="false" customHeight="true" outlineLevel="0" collapsed="false">
      <c r="A12" s="12"/>
      <c r="B12" s="13"/>
      <c r="C12" s="13"/>
      <c r="D12" s="13"/>
      <c r="E12" s="13"/>
      <c r="F12" s="15" t="s">
        <v>24</v>
      </c>
      <c r="G12" s="15"/>
      <c r="H12" s="17" t="s">
        <v>25</v>
      </c>
      <c r="I12" s="15"/>
      <c r="J12" s="15"/>
      <c r="K12" s="15"/>
      <c r="L12" s="15"/>
      <c r="M12" s="15"/>
      <c r="N12" s="15"/>
      <c r="O12" s="13"/>
    </row>
    <row r="13" customFormat="false" ht="31.25" hidden="false" customHeight="true" outlineLevel="0" collapsed="false">
      <c r="A13" s="12"/>
      <c r="B13" s="13"/>
      <c r="C13" s="13"/>
      <c r="D13" s="13"/>
      <c r="E13" s="13"/>
      <c r="F13" s="15" t="s">
        <v>26</v>
      </c>
      <c r="G13" s="15" t="s">
        <v>27</v>
      </c>
      <c r="H13" s="17"/>
      <c r="I13" s="15"/>
      <c r="J13" s="15"/>
      <c r="K13" s="15"/>
      <c r="L13" s="15"/>
      <c r="M13" s="15"/>
      <c r="N13" s="15"/>
      <c r="O13" s="15"/>
    </row>
    <row r="14" customFormat="false" ht="17.35" hidden="false" customHeight="false" outlineLevel="0" collapsed="false">
      <c r="A14" s="18" t="n">
        <v>1</v>
      </c>
      <c r="B14" s="18" t="n">
        <v>2</v>
      </c>
      <c r="C14" s="18" t="n">
        <v>3</v>
      </c>
      <c r="D14" s="18" t="n">
        <v>4</v>
      </c>
      <c r="E14" s="18" t="n">
        <v>5</v>
      </c>
      <c r="F14" s="18" t="n">
        <v>6</v>
      </c>
      <c r="G14" s="18" t="n">
        <v>7</v>
      </c>
      <c r="H14" s="18" t="n">
        <v>8</v>
      </c>
      <c r="I14" s="18" t="n">
        <v>9</v>
      </c>
      <c r="J14" s="18" t="n">
        <v>10</v>
      </c>
      <c r="K14" s="18" t="n">
        <v>11</v>
      </c>
      <c r="L14" s="18" t="n">
        <v>12</v>
      </c>
      <c r="M14" s="18" t="n">
        <v>13</v>
      </c>
      <c r="N14" s="18" t="n">
        <v>14</v>
      </c>
      <c r="O14" s="18" t="n">
        <v>15</v>
      </c>
    </row>
    <row r="15" customFormat="false" ht="35.7" hidden="false" customHeight="true" outlineLevel="0" collapsed="false">
      <c r="A15" s="19" t="n">
        <v>1</v>
      </c>
      <c r="B15" s="20" t="s">
        <v>28</v>
      </c>
      <c r="C15" s="21" t="s">
        <v>29</v>
      </c>
      <c r="D15" s="22" t="s">
        <v>30</v>
      </c>
      <c r="E15" s="23" t="s">
        <v>31</v>
      </c>
      <c r="F15" s="24" t="n">
        <v>64.25</v>
      </c>
      <c r="G15" s="24"/>
      <c r="H15" s="24" t="n">
        <f aca="false">ROUND(AVERAGE(F15, G15), 2)</f>
        <v>64.25</v>
      </c>
      <c r="I15" s="25" t="n">
        <v>104</v>
      </c>
      <c r="J15" s="26" t="n">
        <v>2</v>
      </c>
      <c r="K15" s="27" t="n">
        <f aca="false">ROUND((I15-100)/12*J15/100+1, 5)</f>
        <v>1.00667</v>
      </c>
      <c r="L15" s="26" t="n">
        <v>15</v>
      </c>
      <c r="M15" s="26" t="n">
        <v>37</v>
      </c>
      <c r="N15" s="27" t="n">
        <f aca="false">ROUND(L15/100/365*M15+1, 5)</f>
        <v>1.01521</v>
      </c>
      <c r="O15" s="28" t="n">
        <f aca="false">ROUND(H15*K15*N15, 2)</f>
        <v>65.66</v>
      </c>
    </row>
    <row r="16" customFormat="false" ht="35.7" hidden="false" customHeight="true" outlineLevel="0" collapsed="false">
      <c r="A16" s="19" t="n">
        <v>2</v>
      </c>
      <c r="B16" s="20" t="s">
        <v>28</v>
      </c>
      <c r="C16" s="21" t="s">
        <v>29</v>
      </c>
      <c r="D16" s="22" t="s">
        <v>32</v>
      </c>
      <c r="E16" s="23"/>
      <c r="F16" s="24"/>
      <c r="G16" s="24"/>
      <c r="H16" s="24"/>
      <c r="I16" s="24"/>
      <c r="J16" s="26" t="n">
        <v>3</v>
      </c>
      <c r="K16" s="27" t="n">
        <f aca="false">ROUND((I15-100)/12*J16/100+1, 5)</f>
        <v>1.01</v>
      </c>
      <c r="L16" s="26"/>
      <c r="M16" s="26" t="n">
        <v>39</v>
      </c>
      <c r="N16" s="27" t="n">
        <f aca="false">ROUND(L15/100/365*M16+1, 5)</f>
        <v>1.01603</v>
      </c>
      <c r="O16" s="28" t="n">
        <f aca="false">ROUND(H15*K16*N16, 2)</f>
        <v>65.93</v>
      </c>
    </row>
    <row r="17" customFormat="false" ht="35.7" hidden="false" customHeight="true" outlineLevel="0" collapsed="false">
      <c r="A17" s="19" t="n">
        <v>3</v>
      </c>
      <c r="B17" s="20" t="s">
        <v>28</v>
      </c>
      <c r="C17" s="21" t="s">
        <v>29</v>
      </c>
      <c r="D17" s="22" t="s">
        <v>33</v>
      </c>
      <c r="E17" s="23"/>
      <c r="F17" s="24"/>
      <c r="G17" s="24"/>
      <c r="H17" s="24"/>
      <c r="I17" s="24"/>
      <c r="J17" s="26" t="n">
        <v>4</v>
      </c>
      <c r="K17" s="27" t="n">
        <f aca="false">ROUND((I15-100)/12*J17/100+1, 5)</f>
        <v>1.01333</v>
      </c>
      <c r="L17" s="26"/>
      <c r="M17" s="26" t="n">
        <v>37</v>
      </c>
      <c r="N17" s="27" t="n">
        <f aca="false">ROUND(L15/100/365*M17+1, 5)</f>
        <v>1.01521</v>
      </c>
      <c r="O17" s="28" t="n">
        <f aca="false">ROUND(H15*K17*N17, 2)</f>
        <v>66.1</v>
      </c>
    </row>
    <row r="18" customFormat="false" ht="35.7" hidden="false" customHeight="true" outlineLevel="0" collapsed="false">
      <c r="A18" s="19" t="n">
        <v>4</v>
      </c>
      <c r="B18" s="20" t="s">
        <v>28</v>
      </c>
      <c r="C18" s="21" t="s">
        <v>29</v>
      </c>
      <c r="D18" s="22" t="s">
        <v>34</v>
      </c>
      <c r="E18" s="23"/>
      <c r="F18" s="24"/>
      <c r="G18" s="24"/>
      <c r="H18" s="24"/>
      <c r="I18" s="24"/>
      <c r="J18" s="26" t="n">
        <v>5</v>
      </c>
      <c r="K18" s="27" t="n">
        <f aca="false">ROUND((I15-100)/12*J18/100+1, 5)</f>
        <v>1.01667</v>
      </c>
      <c r="L18" s="26"/>
      <c r="M18" s="26" t="n">
        <v>40</v>
      </c>
      <c r="N18" s="27" t="n">
        <f aca="false">ROUND(L15/100/365*M18+1, 5)</f>
        <v>1.01644</v>
      </c>
      <c r="O18" s="28" t="n">
        <f aca="false">ROUND(H15*K18*N18, 2)</f>
        <v>66.39</v>
      </c>
    </row>
    <row r="19" customFormat="false" ht="35.7" hidden="false" customHeight="true" outlineLevel="0" collapsed="false">
      <c r="A19" s="19" t="n">
        <v>5</v>
      </c>
      <c r="B19" s="20" t="s">
        <v>28</v>
      </c>
      <c r="C19" s="21" t="s">
        <v>29</v>
      </c>
      <c r="D19" s="22" t="s">
        <v>35</v>
      </c>
      <c r="E19" s="23"/>
      <c r="F19" s="24"/>
      <c r="G19" s="24"/>
      <c r="H19" s="24"/>
      <c r="I19" s="24"/>
      <c r="J19" s="26" t="n">
        <v>6</v>
      </c>
      <c r="K19" s="27" t="n">
        <f aca="false">ROUND((I15-100)/12*J19/100+1, 5)</f>
        <v>1.02</v>
      </c>
      <c r="L19" s="26"/>
      <c r="M19" s="26" t="n">
        <v>39</v>
      </c>
      <c r="N19" s="27" t="n">
        <f aca="false">ROUND(L15/100/365*M19+1, 5)</f>
        <v>1.01603</v>
      </c>
      <c r="O19" s="28" t="n">
        <f aca="false">ROUND(H15*K19*N19, 2)</f>
        <v>66.59</v>
      </c>
    </row>
    <row r="20" customFormat="false" ht="29.75" hidden="false" customHeight="true" outlineLevel="0" collapsed="false">
      <c r="A20" s="19" t="n">
        <v>6</v>
      </c>
      <c r="B20" s="20" t="s">
        <v>36</v>
      </c>
      <c r="C20" s="29"/>
      <c r="D20" s="22" t="s">
        <v>30</v>
      </c>
      <c r="E20" s="23" t="s">
        <v>31</v>
      </c>
      <c r="F20" s="24" t="n">
        <v>73.34</v>
      </c>
      <c r="G20" s="24"/>
      <c r="H20" s="24" t="n">
        <f aca="false">ROUND(AVERAGE(F20, G20), 2)</f>
        <v>73.34</v>
      </c>
      <c r="I20" s="25" t="n">
        <v>104</v>
      </c>
      <c r="J20" s="26" t="n">
        <v>2</v>
      </c>
      <c r="K20" s="27" t="n">
        <f aca="false">ROUND((I20-100)/12*J20/100+1, 5)</f>
        <v>1.00667</v>
      </c>
      <c r="L20" s="26" t="n">
        <v>15</v>
      </c>
      <c r="M20" s="26" t="n">
        <v>37</v>
      </c>
      <c r="N20" s="27" t="n">
        <f aca="false">ROUND(L20/100/365*M20+1, 5)</f>
        <v>1.01521</v>
      </c>
      <c r="O20" s="28" t="n">
        <f aca="false">ROUND(F20*K20*N20, 2)</f>
        <v>74.95</v>
      </c>
    </row>
    <row r="21" customFormat="false" ht="29.75" hidden="false" customHeight="true" outlineLevel="0" collapsed="false">
      <c r="A21" s="19" t="n">
        <v>7</v>
      </c>
      <c r="B21" s="20" t="s">
        <v>36</v>
      </c>
      <c r="C21" s="29"/>
      <c r="D21" s="22" t="s">
        <v>32</v>
      </c>
      <c r="E21" s="23"/>
      <c r="F21" s="24"/>
      <c r="G21" s="24"/>
      <c r="H21" s="24"/>
      <c r="I21" s="24"/>
      <c r="J21" s="26" t="n">
        <v>3</v>
      </c>
      <c r="K21" s="27" t="n">
        <f aca="false">ROUND((I20-100)/12*J21/100+1, 5)</f>
        <v>1.01</v>
      </c>
      <c r="L21" s="26"/>
      <c r="M21" s="26" t="n">
        <v>39</v>
      </c>
      <c r="N21" s="27" t="n">
        <f aca="false">ROUND(L20/100/365*M21+1, 5)</f>
        <v>1.01603</v>
      </c>
      <c r="O21" s="28" t="n">
        <f aca="false">ROUND(F20*K21*N21, 2)</f>
        <v>75.26</v>
      </c>
    </row>
    <row r="22" customFormat="false" ht="29.75" hidden="false" customHeight="true" outlineLevel="0" collapsed="false">
      <c r="A22" s="19" t="n">
        <v>8</v>
      </c>
      <c r="B22" s="20" t="s">
        <v>36</v>
      </c>
      <c r="C22" s="29"/>
      <c r="D22" s="22" t="s">
        <v>33</v>
      </c>
      <c r="E22" s="23"/>
      <c r="F22" s="24"/>
      <c r="G22" s="24"/>
      <c r="H22" s="24"/>
      <c r="I22" s="25"/>
      <c r="J22" s="26" t="n">
        <v>4</v>
      </c>
      <c r="K22" s="27" t="n">
        <f aca="false">ROUND((I20-100)/12*J22/100+1, 5)</f>
        <v>1.01333</v>
      </c>
      <c r="L22" s="26"/>
      <c r="M22" s="26" t="n">
        <v>37</v>
      </c>
      <c r="N22" s="27" t="n">
        <f aca="false">ROUND(L20/100/365*M22+1, 5)</f>
        <v>1.01521</v>
      </c>
      <c r="O22" s="28" t="n">
        <f aca="false">ROUND(F20*K22*N22, 2)</f>
        <v>75.45</v>
      </c>
    </row>
    <row r="23" customFormat="false" ht="29.75" hidden="false" customHeight="true" outlineLevel="0" collapsed="false">
      <c r="A23" s="19" t="n">
        <v>9</v>
      </c>
      <c r="B23" s="20" t="s">
        <v>36</v>
      </c>
      <c r="C23" s="29"/>
      <c r="D23" s="22" t="s">
        <v>34</v>
      </c>
      <c r="E23" s="23"/>
      <c r="F23" s="24"/>
      <c r="G23" s="24"/>
      <c r="H23" s="24"/>
      <c r="I23" s="24"/>
      <c r="J23" s="26" t="n">
        <v>5</v>
      </c>
      <c r="K23" s="27" t="n">
        <f aca="false">ROUND((I20-100)/12*J23/100+1, 5)</f>
        <v>1.01667</v>
      </c>
      <c r="L23" s="26"/>
      <c r="M23" s="26" t="n">
        <v>40</v>
      </c>
      <c r="N23" s="27" t="n">
        <f aca="false">ROUND(L20/100/365*M23+1, 5)</f>
        <v>1.01644</v>
      </c>
      <c r="O23" s="28" t="n">
        <f aca="false">ROUND(F20*K23*N23, 2)</f>
        <v>75.79</v>
      </c>
    </row>
    <row r="24" customFormat="false" ht="29.75" hidden="false" customHeight="true" outlineLevel="0" collapsed="false">
      <c r="A24" s="19" t="n">
        <v>10</v>
      </c>
      <c r="B24" s="20" t="s">
        <v>36</v>
      </c>
      <c r="C24" s="29"/>
      <c r="D24" s="22" t="s">
        <v>35</v>
      </c>
      <c r="E24" s="23"/>
      <c r="F24" s="24"/>
      <c r="G24" s="24"/>
      <c r="H24" s="24"/>
      <c r="I24" s="24"/>
      <c r="J24" s="26" t="n">
        <v>6</v>
      </c>
      <c r="K24" s="27" t="n">
        <f aca="false">ROUND((I20-100)/12*J24/100+1, 5)</f>
        <v>1.02</v>
      </c>
      <c r="L24" s="26"/>
      <c r="M24" s="26" t="n">
        <v>39</v>
      </c>
      <c r="N24" s="27" t="n">
        <f aca="false">ROUND(L20/100/365*M24+1, 5)</f>
        <v>1.01603</v>
      </c>
      <c r="O24" s="28" t="n">
        <f aca="false">ROUND(F20*K24*N24, 2)</f>
        <v>76.01</v>
      </c>
    </row>
    <row r="25" customFormat="false" ht="20.5" hidden="false" customHeight="true" outlineLevel="0" collapsed="false">
      <c r="A25" s="30" t="s">
        <v>37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1" t="n">
        <f aca="false">SUM(O15:O24)</f>
        <v>708.13</v>
      </c>
    </row>
    <row r="26" customFormat="false" ht="25" hidden="false" customHeight="true" outlineLevel="0" collapsed="false">
      <c r="A26" s="30" t="s">
        <v>38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2" t="n">
        <v>1000000</v>
      </c>
    </row>
    <row r="27" customFormat="false" ht="17.35" hidden="false" customHeight="false" outlineLevel="0" collapsed="false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4"/>
    </row>
    <row r="28" customFormat="false" ht="17.35" hidden="false" customHeight="false" outlineLevel="0" collapsed="false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4"/>
    </row>
    <row r="29" customFormat="false" ht="17.35" hidden="false" customHeight="false" outlineLevel="0" collapsed="false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4"/>
    </row>
    <row r="30" customFormat="false" ht="17.35" hidden="false" customHeight="false" outlineLevel="0" collapsed="false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/>
    </row>
    <row r="31" customFormat="false" ht="17.35" hidden="false" customHeight="false" outlineLevel="0" collapsed="false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4"/>
    </row>
    <row r="32" customFormat="false" ht="17.85" hidden="false" customHeight="true" outlineLevel="0" collapsed="false">
      <c r="A32" s="35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</row>
    <row r="33" customFormat="false" ht="41.65" hidden="false" customHeight="true" outlineLevel="0" collapsed="false">
      <c r="A33" s="11" t="s">
        <v>39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customFormat="false" ht="24.55" hidden="false" customHeight="true" outlineLevel="0" collapsed="false">
      <c r="A34" s="12" t="s">
        <v>7</v>
      </c>
      <c r="B34" s="13" t="s">
        <v>8</v>
      </c>
      <c r="C34" s="13" t="s">
        <v>9</v>
      </c>
      <c r="D34" s="13"/>
      <c r="E34" s="13" t="s">
        <v>11</v>
      </c>
      <c r="F34" s="14" t="s">
        <v>40</v>
      </c>
      <c r="G34" s="14"/>
      <c r="H34" s="14"/>
      <c r="I34" s="14"/>
      <c r="J34" s="14"/>
      <c r="K34" s="14"/>
      <c r="L34" s="14"/>
      <c r="M34" s="14"/>
      <c r="N34" s="14"/>
      <c r="O34" s="38" t="s">
        <v>41</v>
      </c>
    </row>
    <row r="35" customFormat="false" ht="39.75" hidden="false" customHeight="true" outlineLevel="0" collapsed="false">
      <c r="A35" s="12"/>
      <c r="B35" s="13"/>
      <c r="C35" s="13"/>
      <c r="D35" s="13"/>
      <c r="E35" s="13"/>
      <c r="F35" s="15" t="s">
        <v>14</v>
      </c>
      <c r="G35" s="15"/>
      <c r="H35" s="15"/>
      <c r="I35" s="15" t="s">
        <v>15</v>
      </c>
      <c r="J35" s="15"/>
      <c r="K35" s="15"/>
      <c r="L35" s="15" t="s">
        <v>16</v>
      </c>
      <c r="M35" s="15"/>
      <c r="N35" s="15"/>
      <c r="O35" s="38"/>
    </row>
    <row r="36" customFormat="false" ht="52.65" hidden="false" customHeight="true" outlineLevel="0" collapsed="false">
      <c r="A36" s="12"/>
      <c r="B36" s="13"/>
      <c r="C36" s="13"/>
      <c r="D36" s="13"/>
      <c r="E36" s="13"/>
      <c r="F36" s="16" t="s">
        <v>17</v>
      </c>
      <c r="G36" s="16"/>
      <c r="H36" s="16"/>
      <c r="I36" s="15" t="s">
        <v>42</v>
      </c>
      <c r="J36" s="15" t="s">
        <v>43</v>
      </c>
      <c r="K36" s="15" t="s">
        <v>44</v>
      </c>
      <c r="L36" s="15" t="s">
        <v>21</v>
      </c>
      <c r="M36" s="15" t="s">
        <v>45</v>
      </c>
      <c r="N36" s="15" t="s">
        <v>23</v>
      </c>
      <c r="O36" s="38"/>
    </row>
    <row r="37" customFormat="false" ht="35.7" hidden="false" customHeight="true" outlineLevel="0" collapsed="false">
      <c r="A37" s="12"/>
      <c r="B37" s="13"/>
      <c r="C37" s="13"/>
      <c r="D37" s="13"/>
      <c r="E37" s="13"/>
      <c r="F37" s="15" t="s">
        <v>24</v>
      </c>
      <c r="G37" s="15"/>
      <c r="H37" s="17" t="s">
        <v>46</v>
      </c>
      <c r="I37" s="15"/>
      <c r="J37" s="15"/>
      <c r="K37" s="15"/>
      <c r="L37" s="15"/>
      <c r="M37" s="15"/>
      <c r="N37" s="15"/>
      <c r="O37" s="38"/>
    </row>
    <row r="38" customFormat="false" ht="26.85" hidden="false" customHeight="true" outlineLevel="0" collapsed="false">
      <c r="A38" s="12"/>
      <c r="B38" s="13"/>
      <c r="C38" s="13"/>
      <c r="D38" s="13"/>
      <c r="E38" s="13"/>
      <c r="F38" s="15" t="s">
        <v>26</v>
      </c>
      <c r="G38" s="15" t="s">
        <v>47</v>
      </c>
      <c r="H38" s="17"/>
      <c r="I38" s="15"/>
      <c r="J38" s="15"/>
      <c r="K38" s="15"/>
      <c r="L38" s="15"/>
      <c r="M38" s="15"/>
      <c r="N38" s="15"/>
      <c r="O38" s="38"/>
    </row>
    <row r="39" s="39" customFormat="true" ht="11.9" hidden="false" customHeight="true" outlineLevel="0" collapsed="false">
      <c r="A39" s="18" t="n">
        <v>1</v>
      </c>
      <c r="B39" s="18" t="n">
        <v>2</v>
      </c>
      <c r="C39" s="18" t="n">
        <v>3</v>
      </c>
      <c r="D39" s="18"/>
      <c r="E39" s="18" t="n">
        <v>4</v>
      </c>
      <c r="F39" s="18" t="n">
        <v>5</v>
      </c>
      <c r="G39" s="18" t="n">
        <v>6</v>
      </c>
      <c r="H39" s="18" t="n">
        <v>7</v>
      </c>
      <c r="I39" s="18" t="n">
        <v>8</v>
      </c>
      <c r="J39" s="18" t="n">
        <v>9</v>
      </c>
      <c r="K39" s="18" t="n">
        <v>10</v>
      </c>
      <c r="L39" s="18" t="n">
        <v>11</v>
      </c>
      <c r="M39" s="18" t="n">
        <v>12</v>
      </c>
      <c r="N39" s="18" t="n">
        <v>13</v>
      </c>
      <c r="O39" s="18" t="n">
        <v>14</v>
      </c>
      <c r="XEM39" s="40"/>
      <c r="XEN39" s="40"/>
      <c r="XEO39" s="40"/>
      <c r="XEP39" s="40"/>
      <c r="XEQ39" s="40"/>
      <c r="XER39" s="40"/>
      <c r="XES39" s="40"/>
      <c r="XET39" s="40"/>
      <c r="XEU39" s="40"/>
      <c r="XEV39" s="40"/>
      <c r="XEW39" s="40"/>
      <c r="XEX39" s="40"/>
      <c r="XEY39" s="40"/>
      <c r="XEZ39" s="40"/>
      <c r="XFA39" s="40"/>
      <c r="XFB39" s="40"/>
      <c r="XFC39" s="40"/>
      <c r="XFD39" s="3"/>
    </row>
    <row r="40" s="42" customFormat="true" ht="48.35" hidden="false" customHeight="true" outlineLevel="0" collapsed="false">
      <c r="A40" s="19" t="n">
        <v>1</v>
      </c>
      <c r="B40" s="20" t="s">
        <v>28</v>
      </c>
      <c r="C40" s="41" t="s">
        <v>29</v>
      </c>
      <c r="D40" s="41"/>
      <c r="E40" s="23" t="s">
        <v>31</v>
      </c>
      <c r="F40" s="24" t="n">
        <v>64.25</v>
      </c>
      <c r="G40" s="24"/>
      <c r="H40" s="24" t="n">
        <f aca="false">ROUND(AVERAGE(F40, G40), 2)</f>
        <v>64.25</v>
      </c>
      <c r="I40" s="25" t="n">
        <v>104</v>
      </c>
      <c r="J40" s="26" t="n">
        <v>6</v>
      </c>
      <c r="K40" s="27" t="n">
        <f aca="false">ROUND((I40-100)/12*J40/100+1, 5)</f>
        <v>1.02</v>
      </c>
      <c r="L40" s="26" t="n">
        <v>15</v>
      </c>
      <c r="M40" s="26" t="n">
        <v>39</v>
      </c>
      <c r="N40" s="27" t="n">
        <f aca="false">ROUND(L40/100/365*M40+1, 5)</f>
        <v>1.01603</v>
      </c>
      <c r="O40" s="28" t="n">
        <f aca="false">ROUND(H40*K40*N40, 2)</f>
        <v>66.59</v>
      </c>
      <c r="XEY40" s="3"/>
      <c r="XEZ40" s="3"/>
      <c r="XFA40" s="3"/>
      <c r="XFB40" s="3"/>
      <c r="XFC40" s="3"/>
      <c r="XFD40" s="3"/>
    </row>
    <row r="41" s="42" customFormat="true" ht="48.35" hidden="false" customHeight="true" outlineLevel="0" collapsed="false">
      <c r="A41" s="19" t="n">
        <v>2</v>
      </c>
      <c r="B41" s="20" t="s">
        <v>36</v>
      </c>
      <c r="C41" s="41"/>
      <c r="D41" s="41"/>
      <c r="E41" s="23" t="s">
        <v>31</v>
      </c>
      <c r="F41" s="24" t="n">
        <v>73.34</v>
      </c>
      <c r="G41" s="24"/>
      <c r="H41" s="24" t="n">
        <f aca="false">ROUND(AVERAGE(F41, G41), 2)</f>
        <v>73.34</v>
      </c>
      <c r="I41" s="25" t="n">
        <v>104</v>
      </c>
      <c r="J41" s="26" t="n">
        <v>6</v>
      </c>
      <c r="K41" s="27" t="n">
        <f aca="false">ROUND((I41-100)/12*J41/100+1, 5)</f>
        <v>1.02</v>
      </c>
      <c r="L41" s="26" t="n">
        <v>15</v>
      </c>
      <c r="M41" s="26" t="n">
        <v>39</v>
      </c>
      <c r="N41" s="27" t="n">
        <f aca="false">ROUND(L41/100/365*M41+1, 5)</f>
        <v>1.01603</v>
      </c>
      <c r="O41" s="28" t="n">
        <f aca="false">ROUND(H41*K41*N41, 2)</f>
        <v>76.01</v>
      </c>
      <c r="XEY41" s="3"/>
      <c r="XEZ41" s="3"/>
      <c r="XFA41" s="3"/>
      <c r="XFB41" s="3"/>
      <c r="XFC41" s="3"/>
      <c r="XFD41" s="3"/>
    </row>
    <row r="42" customFormat="false" ht="18.75" hidden="false" customHeight="true" outlineLevel="0" collapsed="false">
      <c r="A42" s="30" t="s">
        <v>48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1" t="n">
        <f aca="false">O40+O41</f>
        <v>142.6</v>
      </c>
    </row>
    <row r="43" customFormat="false" ht="18.75" hidden="false" customHeight="true" outlineLevel="0" collapsed="false">
      <c r="A43" s="30" t="s">
        <v>38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2" t="n">
        <v>1000000</v>
      </c>
    </row>
    <row r="44" customFormat="false" ht="17.85" hidden="false" customHeight="true" outlineLevel="0" collapsed="false">
      <c r="A44" s="35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7"/>
    </row>
    <row r="45" customFormat="false" ht="17.85" hidden="false" customHeight="true" outlineLevel="0" collapsed="false">
      <c r="A45" s="43" t="s">
        <v>49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  <row r="46" customFormat="false" ht="28.35" hidden="false" customHeight="true" outlineLevel="0" collapsed="false">
      <c r="A46" s="44" t="s">
        <v>50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GY46" s="3"/>
      <c r="GZ46" s="3"/>
      <c r="HA46" s="3"/>
      <c r="HB46" s="3"/>
      <c r="HC46" s="3"/>
    </row>
    <row r="47" customFormat="false" ht="20.25" hidden="false" customHeight="true" outlineLevel="0" collapsed="false">
      <c r="A47" s="44" t="s">
        <v>51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GY47" s="3"/>
      <c r="GZ47" s="3"/>
      <c r="HA47" s="3"/>
      <c r="HB47" s="3"/>
      <c r="HC47" s="3"/>
    </row>
    <row r="48" customFormat="false" ht="41.35" hidden="false" customHeight="true" outlineLevel="0" collapsed="false">
      <c r="A48" s="45" t="s">
        <v>52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GY48" s="3"/>
      <c r="GZ48" s="3"/>
      <c r="HA48" s="3"/>
      <c r="HB48" s="3"/>
      <c r="HC48" s="3"/>
    </row>
    <row r="49" customFormat="false" ht="35.7" hidden="false" customHeight="true" outlineLevel="0" collapsed="false">
      <c r="A49" s="45" t="s">
        <v>53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GY49" s="3"/>
      <c r="GZ49" s="3"/>
      <c r="HA49" s="3"/>
      <c r="HB49" s="3"/>
      <c r="HC49" s="3"/>
    </row>
    <row r="50" customFormat="false" ht="17.35" hidden="false" customHeight="false" outlineLevel="0" collapsed="false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GY50" s="3"/>
      <c r="GZ50" s="3"/>
      <c r="HA50" s="3"/>
      <c r="HB50" s="3"/>
      <c r="HC50" s="3"/>
      <c r="XFD50" s="47"/>
    </row>
    <row r="51" s="47" customFormat="true" ht="26.75" hidden="false" customHeight="true" outlineLevel="0" collapsed="false">
      <c r="A51" s="48" t="s">
        <v>54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</row>
    <row r="52" s="47" customFormat="true" ht="62.45" hidden="false" customHeight="true" outlineLevel="0" collapsed="false">
      <c r="A52" s="49" t="s">
        <v>55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</row>
    <row r="53" s="47" customFormat="true" ht="23.5" hidden="false" customHeight="true" outlineLevel="0" collapsed="false">
      <c r="A53" s="51" t="s">
        <v>56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</row>
    <row r="54" s="47" customFormat="true" ht="173.2" hidden="false" customHeight="true" outlineLevel="0" collapsed="false">
      <c r="A54" s="52" t="s">
        <v>57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50"/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50"/>
      <c r="ET54" s="50"/>
      <c r="EU54" s="50"/>
      <c r="EV54" s="50"/>
      <c r="EW54" s="50"/>
      <c r="EX54" s="50"/>
      <c r="EY54" s="50"/>
      <c r="EZ54" s="50"/>
      <c r="FA54" s="50"/>
      <c r="FB54" s="50"/>
      <c r="FC54" s="50"/>
      <c r="FD54" s="50"/>
      <c r="FE54" s="50"/>
      <c r="FF54" s="50"/>
      <c r="FG54" s="50"/>
      <c r="FH54" s="50"/>
      <c r="FI54" s="50"/>
      <c r="FJ54" s="50"/>
      <c r="FK54" s="50"/>
      <c r="FL54" s="50"/>
      <c r="FM54" s="50"/>
      <c r="FN54" s="50"/>
      <c r="FO54" s="50"/>
      <c r="FP54" s="50"/>
      <c r="FQ54" s="50"/>
      <c r="FR54" s="50"/>
      <c r="FS54" s="50"/>
      <c r="FT54" s="50"/>
      <c r="FU54" s="50"/>
      <c r="FV54" s="50"/>
      <c r="FW54" s="50"/>
      <c r="FX54" s="50"/>
      <c r="FY54" s="50"/>
      <c r="FZ54" s="50"/>
      <c r="GA54" s="50"/>
      <c r="GB54" s="50"/>
      <c r="GC54" s="50"/>
      <c r="GD54" s="50"/>
      <c r="GE54" s="50"/>
      <c r="GF54" s="50"/>
      <c r="GG54" s="50"/>
      <c r="GH54" s="50"/>
      <c r="GI54" s="50"/>
      <c r="GJ54" s="50"/>
      <c r="GK54" s="50"/>
      <c r="GL54" s="50"/>
      <c r="GM54" s="50"/>
      <c r="GN54" s="50"/>
      <c r="GO54" s="50"/>
      <c r="GP54" s="50"/>
      <c r="GQ54" s="50"/>
      <c r="GR54" s="50"/>
      <c r="GS54" s="50"/>
      <c r="GT54" s="50"/>
      <c r="GU54" s="50"/>
      <c r="GV54" s="50"/>
      <c r="GW54" s="50"/>
      <c r="GX54" s="50"/>
      <c r="GY54" s="50"/>
      <c r="GZ54" s="50"/>
      <c r="HA54" s="50"/>
      <c r="HB54" s="50"/>
      <c r="HC54" s="50"/>
      <c r="XFD54" s="3"/>
    </row>
    <row r="55" customFormat="false" ht="21.9" hidden="false" customHeight="true" outlineLevel="0" collapsed="false">
      <c r="A55" s="53" t="s">
        <v>58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</row>
    <row r="56" customFormat="false" ht="22.3" hidden="false" customHeight="true" outlineLevel="0" collapsed="false">
      <c r="A56" s="54" t="s">
        <v>59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</row>
    <row r="57" customFormat="false" ht="29" hidden="false" customHeight="true" outlineLevel="0" collapsed="false">
      <c r="A57" s="55" t="s">
        <v>60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</row>
    <row r="58" customFormat="false" ht="18.75" hidden="false" customHeight="true" outlineLevel="0" collapsed="false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7"/>
    </row>
    <row r="59" customFormat="false" ht="17.35" hidden="false" customHeight="false" outlineLevel="0" collapsed="false">
      <c r="A59" s="56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</row>
    <row r="60" customFormat="false" ht="17.35" hidden="false" customHeight="false" outlineLevel="0" collapsed="false"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1"/>
    </row>
  </sheetData>
  <mergeCells count="78">
    <mergeCell ref="A1:O1"/>
    <mergeCell ref="A2:O2"/>
    <mergeCell ref="A3:O3"/>
    <mergeCell ref="A4:O4"/>
    <mergeCell ref="A5:O5"/>
    <mergeCell ref="A6:O6"/>
    <mergeCell ref="A7:O7"/>
    <mergeCell ref="A8:O8"/>
    <mergeCell ref="A9:A13"/>
    <mergeCell ref="B9:B13"/>
    <mergeCell ref="C9:C13"/>
    <mergeCell ref="D9:D13"/>
    <mergeCell ref="E9:E13"/>
    <mergeCell ref="F9:N9"/>
    <mergeCell ref="O9:O13"/>
    <mergeCell ref="F10:H10"/>
    <mergeCell ref="I10:K10"/>
    <mergeCell ref="L10:N10"/>
    <mergeCell ref="F11:H11"/>
    <mergeCell ref="I11:I13"/>
    <mergeCell ref="J11:J13"/>
    <mergeCell ref="K11:K13"/>
    <mergeCell ref="L11:L13"/>
    <mergeCell ref="M11:M13"/>
    <mergeCell ref="N11:N13"/>
    <mergeCell ref="F12:G12"/>
    <mergeCell ref="H12:H13"/>
    <mergeCell ref="E15:E19"/>
    <mergeCell ref="F15:F19"/>
    <mergeCell ref="G15:G19"/>
    <mergeCell ref="H15:H19"/>
    <mergeCell ref="I15:I19"/>
    <mergeCell ref="L15:L19"/>
    <mergeCell ref="E20:E24"/>
    <mergeCell ref="F20:F24"/>
    <mergeCell ref="G20:G24"/>
    <mergeCell ref="H20:H24"/>
    <mergeCell ref="I20:I24"/>
    <mergeCell ref="L20:L24"/>
    <mergeCell ref="A25:N25"/>
    <mergeCell ref="A26:N26"/>
    <mergeCell ref="A33:O33"/>
    <mergeCell ref="A34:A38"/>
    <mergeCell ref="B34:B38"/>
    <mergeCell ref="C34:D38"/>
    <mergeCell ref="E34:E38"/>
    <mergeCell ref="F34:N34"/>
    <mergeCell ref="O34:O38"/>
    <mergeCell ref="F35:H35"/>
    <mergeCell ref="I35:K35"/>
    <mergeCell ref="L35:N35"/>
    <mergeCell ref="F36:H36"/>
    <mergeCell ref="I36:I38"/>
    <mergeCell ref="J36:J38"/>
    <mergeCell ref="K36:K38"/>
    <mergeCell ref="L36:L38"/>
    <mergeCell ref="M36:M38"/>
    <mergeCell ref="N36:N38"/>
    <mergeCell ref="F37:G37"/>
    <mergeCell ref="H37:H38"/>
    <mergeCell ref="C39:D39"/>
    <mergeCell ref="C40:D40"/>
    <mergeCell ref="C41:D41"/>
    <mergeCell ref="A42:N42"/>
    <mergeCell ref="A43:N43"/>
    <mergeCell ref="A45:O45"/>
    <mergeCell ref="A46:O46"/>
    <mergeCell ref="A47:O47"/>
    <mergeCell ref="A48:O48"/>
    <mergeCell ref="A49:O49"/>
    <mergeCell ref="A50:O50"/>
    <mergeCell ref="A51:O51"/>
    <mergeCell ref="A52:O52"/>
    <mergeCell ref="A53:O53"/>
    <mergeCell ref="A54:O54"/>
    <mergeCell ref="A55:O55"/>
    <mergeCell ref="A56:O56"/>
    <mergeCell ref="A57:O57"/>
  </mergeCells>
  <printOptions headings="false" gridLines="false" gridLinesSet="true" horizontalCentered="false" verticalCentered="false"/>
  <pageMargins left="0.7875" right="0.433333333333333" top="0.350694444444445" bottom="0.303472222222222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52" colorId="64" zoomScale="100" zoomScaleNormal="100" zoomScalePageLayoutView="100" workbookViewId="0">
      <selection pane="topLeft" activeCell="A60" activeCellId="0" sqref="A60"/>
    </sheetView>
  </sheetViews>
  <sheetFormatPr defaultColWidth="8.5078125" defaultRowHeight="17.35" zeroHeight="false" outlineLevelRow="0" outlineLevelCol="0"/>
  <cols>
    <col collapsed="false" customWidth="true" hidden="false" outlineLevel="0" max="1" min="1" style="1" width="10.42"/>
    <col collapsed="false" customWidth="true" hidden="false" outlineLevel="0" max="2" min="2" style="1" width="25.51"/>
    <col collapsed="false" customWidth="true" hidden="false" outlineLevel="0" max="3" min="3" style="1" width="26.75"/>
    <col collapsed="false" customWidth="true" hidden="false" outlineLevel="0" max="4" min="4" style="1" width="20.49"/>
    <col collapsed="false" customWidth="true" hidden="false" outlineLevel="0" max="5" min="5" style="1" width="7.76"/>
    <col collapsed="false" customWidth="true" hidden="false" outlineLevel="0" max="6" min="6" style="1" width="13.03"/>
    <col collapsed="false" customWidth="true" hidden="false" outlineLevel="0" max="7" min="7" style="1" width="12.57"/>
    <col collapsed="false" customWidth="true" hidden="false" outlineLevel="0" max="8" min="8" style="1" width="14.04"/>
    <col collapsed="false" customWidth="true" hidden="false" outlineLevel="0" max="9" min="9" style="1" width="19.85"/>
    <col collapsed="false" customWidth="true" hidden="false" outlineLevel="0" max="10" min="10" style="1" width="15.85"/>
    <col collapsed="false" customWidth="true" hidden="false" outlineLevel="0" max="11" min="11" style="1" width="14.4"/>
    <col collapsed="false" customWidth="true" hidden="false" outlineLevel="0" max="12" min="12" style="1" width="16.02"/>
    <col collapsed="false" customWidth="true" hidden="false" outlineLevel="0" max="13" min="13" style="1" width="19.45"/>
    <col collapsed="false" customWidth="true" hidden="false" outlineLevel="0" max="14" min="14" style="1" width="18.43"/>
    <col collapsed="false" customWidth="true" hidden="false" outlineLevel="0" max="15" min="15" style="2" width="22"/>
    <col collapsed="false" customWidth="false" hidden="false" outlineLevel="0" max="193" min="16" style="1" width="8.5"/>
    <col collapsed="false" customWidth="true" hidden="false" outlineLevel="0" max="16384" min="16368" style="3" width="11.24"/>
  </cols>
  <sheetData>
    <row r="1" customFormat="false" ht="57.1" hidden="false" customHeight="tru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6" customFormat="true" ht="16.35" hidden="false" customHeight="true" outlineLevel="0" collapsed="false">
      <c r="A2" s="62" t="s">
        <v>61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customFormat="false" ht="17.1" hidden="false" customHeight="true" outlineLevel="0" collapsed="false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customFormat="false" ht="28.25" hidden="false" customHeight="true" outlineLevel="0" collapsed="false">
      <c r="A4" s="64" t="s">
        <v>62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customFormat="false" ht="40.15" hidden="false" customHeight="true" outlineLevel="0" collapsed="false">
      <c r="A5" s="65" t="s">
        <v>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</row>
    <row r="6" customFormat="false" ht="17.35" hidden="false" customHeight="false" outlineLevel="0" collapsed="false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customFormat="false" ht="28.55" hidden="false" customHeight="true" outlineLevel="0" collapsed="false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customFormat="false" ht="37.9" hidden="false" customHeight="true" outlineLevel="0" collapsed="false">
      <c r="A8" s="66" t="s">
        <v>6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</row>
    <row r="9" customFormat="false" ht="24.55" hidden="false" customHeight="true" outlineLevel="0" collapsed="false">
      <c r="A9" s="12" t="s">
        <v>7</v>
      </c>
      <c r="B9" s="13" t="s">
        <v>8</v>
      </c>
      <c r="C9" s="13" t="s">
        <v>9</v>
      </c>
      <c r="D9" s="13" t="s">
        <v>10</v>
      </c>
      <c r="E9" s="13" t="s">
        <v>11</v>
      </c>
      <c r="F9" s="14" t="s">
        <v>63</v>
      </c>
      <c r="G9" s="14"/>
      <c r="H9" s="14"/>
      <c r="I9" s="14"/>
      <c r="J9" s="14"/>
      <c r="K9" s="14"/>
      <c r="L9" s="14"/>
      <c r="M9" s="14"/>
      <c r="N9" s="14"/>
      <c r="O9" s="13" t="s">
        <v>13</v>
      </c>
    </row>
    <row r="10" customFormat="false" ht="47.3" hidden="false" customHeight="true" outlineLevel="0" collapsed="false">
      <c r="A10" s="12"/>
      <c r="B10" s="13"/>
      <c r="C10" s="13"/>
      <c r="D10" s="13"/>
      <c r="E10" s="13"/>
      <c r="F10" s="15" t="s">
        <v>64</v>
      </c>
      <c r="G10" s="15"/>
      <c r="H10" s="15"/>
      <c r="I10" s="15" t="s">
        <v>15</v>
      </c>
      <c r="J10" s="15"/>
      <c r="K10" s="15"/>
      <c r="L10" s="15" t="s">
        <v>65</v>
      </c>
      <c r="M10" s="15"/>
      <c r="N10" s="15"/>
      <c r="O10" s="13"/>
    </row>
    <row r="11" customFormat="false" ht="52.65" hidden="false" customHeight="true" outlineLevel="0" collapsed="false">
      <c r="A11" s="12"/>
      <c r="B11" s="13"/>
      <c r="C11" s="13"/>
      <c r="D11" s="13"/>
      <c r="E11" s="13"/>
      <c r="F11" s="16" t="s">
        <v>66</v>
      </c>
      <c r="G11" s="16"/>
      <c r="H11" s="16"/>
      <c r="I11" s="15" t="s">
        <v>18</v>
      </c>
      <c r="J11" s="15" t="s">
        <v>19</v>
      </c>
      <c r="K11" s="15" t="s">
        <v>20</v>
      </c>
      <c r="L11" s="15" t="s">
        <v>21</v>
      </c>
      <c r="M11" s="15" t="s">
        <v>67</v>
      </c>
      <c r="N11" s="15" t="s">
        <v>23</v>
      </c>
      <c r="O11" s="13"/>
    </row>
    <row r="12" customFormat="false" ht="23.2" hidden="false" customHeight="true" outlineLevel="0" collapsed="false">
      <c r="A12" s="12"/>
      <c r="B12" s="13"/>
      <c r="C12" s="13"/>
      <c r="D12" s="13"/>
      <c r="E12" s="13"/>
      <c r="F12" s="15" t="s">
        <v>24</v>
      </c>
      <c r="G12" s="15"/>
      <c r="H12" s="17" t="s">
        <v>25</v>
      </c>
      <c r="I12" s="15"/>
      <c r="J12" s="15"/>
      <c r="K12" s="15"/>
      <c r="L12" s="15"/>
      <c r="M12" s="15"/>
      <c r="N12" s="15"/>
      <c r="O12" s="13"/>
    </row>
    <row r="13" customFormat="false" ht="26.85" hidden="false" customHeight="true" outlineLevel="0" collapsed="false">
      <c r="A13" s="12"/>
      <c r="B13" s="13"/>
      <c r="C13" s="13"/>
      <c r="D13" s="13"/>
      <c r="E13" s="13"/>
      <c r="F13" s="15" t="s">
        <v>26</v>
      </c>
      <c r="G13" s="15" t="s">
        <v>27</v>
      </c>
      <c r="H13" s="17"/>
      <c r="I13" s="15"/>
      <c r="J13" s="15"/>
      <c r="K13" s="15"/>
      <c r="L13" s="15"/>
      <c r="M13" s="15"/>
      <c r="N13" s="15"/>
      <c r="O13" s="13"/>
    </row>
    <row r="14" s="39" customFormat="true" ht="11.9" hidden="false" customHeight="true" outlineLevel="0" collapsed="false">
      <c r="A14" s="18" t="n">
        <v>1</v>
      </c>
      <c r="B14" s="18" t="n">
        <v>2</v>
      </c>
      <c r="C14" s="18" t="n">
        <v>3</v>
      </c>
      <c r="D14" s="18" t="n">
        <v>4</v>
      </c>
      <c r="E14" s="18" t="n">
        <v>5</v>
      </c>
      <c r="F14" s="18" t="n">
        <v>6</v>
      </c>
      <c r="G14" s="18" t="n">
        <v>7</v>
      </c>
      <c r="H14" s="18" t="n">
        <v>8</v>
      </c>
      <c r="I14" s="18" t="n">
        <v>9</v>
      </c>
      <c r="J14" s="18" t="n">
        <v>10</v>
      </c>
      <c r="K14" s="18" t="n">
        <v>11</v>
      </c>
      <c r="L14" s="18" t="n">
        <v>12</v>
      </c>
      <c r="M14" s="18" t="n">
        <v>13</v>
      </c>
      <c r="N14" s="18" t="n">
        <v>14</v>
      </c>
      <c r="O14" s="18" t="n">
        <v>15</v>
      </c>
      <c r="XDU14" s="40"/>
      <c r="XDV14" s="40"/>
      <c r="XDW14" s="40"/>
      <c r="XDX14" s="40"/>
      <c r="XDY14" s="40"/>
      <c r="XDZ14" s="40"/>
      <c r="XEA14" s="40"/>
      <c r="XEB14" s="40"/>
      <c r="XEC14" s="40"/>
      <c r="XED14" s="40"/>
      <c r="XEE14" s="40"/>
      <c r="XEF14" s="40"/>
      <c r="XEG14" s="40"/>
      <c r="XEH14" s="40"/>
      <c r="XEI14" s="40"/>
      <c r="XEJ14" s="40"/>
      <c r="XEK14" s="40"/>
      <c r="XEL14" s="3"/>
      <c r="XEM14" s="3"/>
      <c r="XEN14" s="3"/>
      <c r="XEO14" s="3"/>
      <c r="XEP14" s="3"/>
      <c r="XEQ14" s="3"/>
      <c r="XER14" s="3"/>
      <c r="XES14" s="3"/>
      <c r="XET14" s="3"/>
      <c r="XEU14" s="3"/>
      <c r="XEV14" s="3"/>
      <c r="XEW14" s="3"/>
      <c r="XEX14" s="3"/>
      <c r="XEY14" s="3"/>
      <c r="XEZ14" s="3"/>
      <c r="XFA14" s="3"/>
      <c r="XFB14" s="3"/>
      <c r="XFC14" s="3"/>
      <c r="XFD14" s="3"/>
    </row>
    <row r="15" s="42" customFormat="true" ht="17.35" hidden="false" customHeight="false" outlineLevel="0" collapsed="false">
      <c r="A15" s="19"/>
      <c r="B15" s="29"/>
      <c r="C15" s="29"/>
      <c r="D15" s="67"/>
      <c r="E15" s="19"/>
      <c r="F15" s="68"/>
      <c r="G15" s="24"/>
      <c r="H15" s="24"/>
      <c r="I15" s="25"/>
      <c r="J15" s="26"/>
      <c r="K15" s="27"/>
      <c r="L15" s="25"/>
      <c r="M15" s="26"/>
      <c r="N15" s="27"/>
      <c r="O15" s="28"/>
      <c r="XEG15" s="3"/>
      <c r="XEH15" s="3"/>
      <c r="XEI15" s="3"/>
      <c r="XEJ15" s="3"/>
      <c r="XEK15" s="3"/>
      <c r="XEL15" s="3"/>
      <c r="XEM15" s="3"/>
      <c r="XEN15" s="3"/>
      <c r="XEO15" s="3"/>
      <c r="XEP15" s="3"/>
      <c r="XEQ15" s="3"/>
      <c r="XER15" s="3"/>
      <c r="XES15" s="3"/>
      <c r="XET15" s="3"/>
      <c r="XEU15" s="3"/>
      <c r="XEV15" s="3"/>
      <c r="XEW15" s="3"/>
      <c r="XEX15" s="3"/>
      <c r="XEY15" s="3"/>
      <c r="XEZ15" s="3"/>
      <c r="XFA15" s="3"/>
      <c r="XFB15" s="3"/>
      <c r="XFC15" s="3"/>
      <c r="XFD15" s="3"/>
    </row>
    <row r="16" s="42" customFormat="true" ht="17.35" hidden="false" customHeight="false" outlineLevel="0" collapsed="false">
      <c r="A16" s="19"/>
      <c r="B16" s="29"/>
      <c r="C16" s="29"/>
      <c r="D16" s="67"/>
      <c r="E16" s="19"/>
      <c r="F16" s="19"/>
      <c r="G16" s="19"/>
      <c r="H16" s="19"/>
      <c r="I16" s="19"/>
      <c r="J16" s="26"/>
      <c r="K16" s="27"/>
      <c r="L16" s="25"/>
      <c r="M16" s="26"/>
      <c r="N16" s="27"/>
      <c r="O16" s="28"/>
      <c r="XEG16" s="3"/>
      <c r="XEH16" s="3"/>
      <c r="XEI16" s="3"/>
      <c r="XEJ16" s="3"/>
      <c r="XEK16" s="3"/>
      <c r="XEL16" s="3"/>
      <c r="XEM16" s="3"/>
      <c r="XEN16" s="3"/>
      <c r="XEO16" s="3"/>
      <c r="XEP16" s="3"/>
      <c r="XEQ16" s="3"/>
      <c r="XER16" s="3"/>
      <c r="XES16" s="3"/>
      <c r="XET16" s="3"/>
      <c r="XEU16" s="3"/>
      <c r="XEV16" s="3"/>
      <c r="XEW16" s="3"/>
      <c r="XEX16" s="3"/>
      <c r="XEY16" s="3"/>
      <c r="XEZ16" s="3"/>
      <c r="XFA16" s="3"/>
      <c r="XFB16" s="3"/>
      <c r="XFC16" s="3"/>
      <c r="XFD16" s="3"/>
    </row>
    <row r="17" s="42" customFormat="true" ht="17.35" hidden="false" customHeight="false" outlineLevel="0" collapsed="false">
      <c r="A17" s="19"/>
      <c r="B17" s="29"/>
      <c r="C17" s="29"/>
      <c r="D17" s="67"/>
      <c r="E17" s="19"/>
      <c r="F17" s="19"/>
      <c r="G17" s="19"/>
      <c r="H17" s="19"/>
      <c r="I17" s="19"/>
      <c r="J17" s="26"/>
      <c r="K17" s="27"/>
      <c r="L17" s="25"/>
      <c r="M17" s="26"/>
      <c r="N17" s="27"/>
      <c r="O17" s="28"/>
      <c r="XEG17" s="3"/>
      <c r="XEH17" s="3"/>
      <c r="XEI17" s="3"/>
      <c r="XEJ17" s="3"/>
      <c r="XEK17" s="3"/>
      <c r="XEL17" s="3"/>
      <c r="XEM17" s="3"/>
      <c r="XEN17" s="3"/>
      <c r="XEO17" s="3"/>
      <c r="XEP17" s="3"/>
      <c r="XEQ17" s="3"/>
      <c r="XER17" s="3"/>
      <c r="XES17" s="3"/>
      <c r="XET17" s="3"/>
      <c r="XEU17" s="3"/>
      <c r="XEV17" s="3"/>
      <c r="XEW17" s="3"/>
      <c r="XEX17" s="3"/>
      <c r="XEY17" s="3"/>
      <c r="XEZ17" s="3"/>
      <c r="XFA17" s="3"/>
      <c r="XFB17" s="3"/>
      <c r="XFC17" s="3"/>
      <c r="XFD17" s="3"/>
    </row>
    <row r="18" s="42" customFormat="true" ht="17.35" hidden="false" customHeight="false" outlineLevel="0" collapsed="false">
      <c r="A18" s="19"/>
      <c r="B18" s="29"/>
      <c r="C18" s="29"/>
      <c r="D18" s="67"/>
      <c r="E18" s="19"/>
      <c r="F18" s="19"/>
      <c r="G18" s="19"/>
      <c r="H18" s="19"/>
      <c r="I18" s="19"/>
      <c r="J18" s="26"/>
      <c r="K18" s="27"/>
      <c r="L18" s="25"/>
      <c r="M18" s="26"/>
      <c r="N18" s="27"/>
      <c r="O18" s="28"/>
      <c r="XEG18" s="3"/>
      <c r="XEH18" s="3"/>
      <c r="XEI18" s="3"/>
      <c r="XEJ18" s="3"/>
      <c r="XEK18" s="3"/>
      <c r="XEL18" s="3"/>
      <c r="XEM18" s="3"/>
      <c r="XEN18" s="3"/>
      <c r="XEO18" s="3"/>
      <c r="XEP18" s="3"/>
      <c r="XEQ18" s="3"/>
      <c r="XER18" s="3"/>
      <c r="XES18" s="3"/>
      <c r="XET18" s="3"/>
      <c r="XEU18" s="3"/>
      <c r="XEV18" s="3"/>
      <c r="XEW18" s="3"/>
      <c r="XEX18" s="3"/>
      <c r="XEY18" s="3"/>
      <c r="XEZ18" s="3"/>
      <c r="XFA18" s="3"/>
      <c r="XFB18" s="3"/>
      <c r="XFC18" s="3"/>
      <c r="XFD18" s="3"/>
    </row>
    <row r="19" s="42" customFormat="true" ht="17.35" hidden="false" customHeight="false" outlineLevel="0" collapsed="false">
      <c r="A19" s="19"/>
      <c r="B19" s="29"/>
      <c r="C19" s="29"/>
      <c r="D19" s="67"/>
      <c r="E19" s="19"/>
      <c r="F19" s="19"/>
      <c r="G19" s="19"/>
      <c r="H19" s="19"/>
      <c r="I19" s="19"/>
      <c r="J19" s="26"/>
      <c r="K19" s="27"/>
      <c r="L19" s="25"/>
      <c r="M19" s="26"/>
      <c r="N19" s="27"/>
      <c r="O19" s="28"/>
      <c r="XEG19" s="3"/>
      <c r="XEH19" s="3"/>
      <c r="XEI19" s="3"/>
      <c r="XEJ19" s="3"/>
      <c r="XEK19" s="3"/>
      <c r="XEL19" s="3"/>
      <c r="XEM19" s="3"/>
      <c r="XEN19" s="3"/>
      <c r="XEO19" s="3"/>
      <c r="XEP19" s="3"/>
      <c r="XEQ19" s="3"/>
      <c r="XER19" s="3"/>
      <c r="XES19" s="3"/>
      <c r="XET19" s="3"/>
      <c r="XEU19" s="3"/>
      <c r="XEV19" s="3"/>
      <c r="XEW19" s="3"/>
      <c r="XEX19" s="3"/>
      <c r="XEY19" s="3"/>
      <c r="XEZ19" s="3"/>
      <c r="XFA19" s="3"/>
      <c r="XFB19" s="3"/>
      <c r="XFC19" s="3"/>
      <c r="XFD19" s="3"/>
    </row>
    <row r="20" s="42" customFormat="true" ht="17.35" hidden="false" customHeight="false" outlineLevel="0" collapsed="false">
      <c r="A20" s="19"/>
      <c r="B20" s="29"/>
      <c r="C20" s="29"/>
      <c r="D20" s="67"/>
      <c r="E20" s="19"/>
      <c r="F20" s="19"/>
      <c r="G20" s="19"/>
      <c r="H20" s="19"/>
      <c r="I20" s="19"/>
      <c r="J20" s="26"/>
      <c r="K20" s="27"/>
      <c r="L20" s="25"/>
      <c r="M20" s="26"/>
      <c r="N20" s="27"/>
      <c r="O20" s="28"/>
      <c r="XEG20" s="3"/>
      <c r="XEH20" s="3"/>
      <c r="XEI20" s="3"/>
      <c r="XEJ20" s="3"/>
      <c r="XEK20" s="3"/>
      <c r="XEL20" s="3"/>
      <c r="XEM20" s="3"/>
      <c r="XEN20" s="3"/>
      <c r="XEO20" s="3"/>
      <c r="XEP20" s="3"/>
      <c r="XEQ20" s="3"/>
      <c r="XER20" s="3"/>
      <c r="XES20" s="3"/>
      <c r="XET20" s="3"/>
      <c r="XEU20" s="3"/>
      <c r="XEV20" s="3"/>
      <c r="XEW20" s="3"/>
      <c r="XEX20" s="3"/>
      <c r="XEY20" s="3"/>
      <c r="XEZ20" s="3"/>
      <c r="XFA20" s="3"/>
      <c r="XFB20" s="3"/>
      <c r="XFC20" s="3"/>
      <c r="XFD20" s="3"/>
    </row>
    <row r="21" s="42" customFormat="true" ht="17.35" hidden="false" customHeight="false" outlineLevel="0" collapsed="false">
      <c r="A21" s="19"/>
      <c r="B21" s="29"/>
      <c r="C21" s="29"/>
      <c r="D21" s="67"/>
      <c r="E21" s="19"/>
      <c r="F21" s="19"/>
      <c r="G21" s="19"/>
      <c r="H21" s="19"/>
      <c r="I21" s="19"/>
      <c r="J21" s="26"/>
      <c r="K21" s="27"/>
      <c r="L21" s="25"/>
      <c r="M21" s="26"/>
      <c r="N21" s="27"/>
      <c r="O21" s="28"/>
      <c r="XEG21" s="3"/>
      <c r="XEH21" s="3"/>
      <c r="XEI21" s="3"/>
      <c r="XEJ21" s="3"/>
      <c r="XEK21" s="3"/>
      <c r="XEL21" s="3"/>
      <c r="XEM21" s="3"/>
      <c r="XEN21" s="3"/>
      <c r="XEO21" s="3"/>
      <c r="XEP21" s="3"/>
      <c r="XEQ21" s="3"/>
      <c r="XER21" s="3"/>
      <c r="XES21" s="3"/>
      <c r="XET21" s="3"/>
      <c r="XEU21" s="3"/>
      <c r="XEV21" s="3"/>
      <c r="XEW21" s="3"/>
      <c r="XEX21" s="3"/>
      <c r="XEY21" s="3"/>
      <c r="XEZ21" s="3"/>
      <c r="XFA21" s="3"/>
      <c r="XFB21" s="3"/>
      <c r="XFC21" s="3"/>
      <c r="XFD21" s="3"/>
    </row>
    <row r="22" s="42" customFormat="true" ht="17.35" hidden="false" customHeight="false" outlineLevel="0" collapsed="false">
      <c r="A22" s="19"/>
      <c r="B22" s="29"/>
      <c r="C22" s="29"/>
      <c r="D22" s="67"/>
      <c r="E22" s="19"/>
      <c r="F22" s="19"/>
      <c r="G22" s="19"/>
      <c r="H22" s="19"/>
      <c r="I22" s="19"/>
      <c r="J22" s="26"/>
      <c r="K22" s="27"/>
      <c r="L22" s="25"/>
      <c r="M22" s="26"/>
      <c r="N22" s="27"/>
      <c r="O22" s="28"/>
      <c r="XEG22" s="3"/>
      <c r="XEH22" s="3"/>
      <c r="XEI22" s="3"/>
      <c r="XEJ22" s="3"/>
      <c r="XEK22" s="3"/>
      <c r="XEL22" s="3"/>
      <c r="XEM22" s="3"/>
      <c r="XEN22" s="3"/>
      <c r="XEO22" s="3"/>
      <c r="XEP22" s="3"/>
      <c r="XEQ22" s="3"/>
      <c r="XER22" s="3"/>
      <c r="XES22" s="3"/>
      <c r="XET22" s="3"/>
      <c r="XEU22" s="3"/>
      <c r="XEV22" s="3"/>
      <c r="XEW22" s="3"/>
      <c r="XEX22" s="3"/>
      <c r="XEY22" s="3"/>
      <c r="XEZ22" s="3"/>
      <c r="XFA22" s="3"/>
      <c r="XFB22" s="3"/>
      <c r="XFC22" s="3"/>
      <c r="XFD22" s="3"/>
    </row>
    <row r="23" s="42" customFormat="true" ht="17.35" hidden="false" customHeight="false" outlineLevel="0" collapsed="false">
      <c r="A23" s="19"/>
      <c r="B23" s="29"/>
      <c r="C23" s="29"/>
      <c r="D23" s="67"/>
      <c r="E23" s="19"/>
      <c r="F23" s="19"/>
      <c r="G23" s="19"/>
      <c r="H23" s="19"/>
      <c r="I23" s="19"/>
      <c r="J23" s="26"/>
      <c r="K23" s="27"/>
      <c r="L23" s="25"/>
      <c r="M23" s="26"/>
      <c r="N23" s="27"/>
      <c r="O23" s="28"/>
      <c r="XEG23" s="3"/>
      <c r="XEH23" s="3"/>
      <c r="XEI23" s="3"/>
      <c r="XEJ23" s="3"/>
      <c r="XEK23" s="3"/>
      <c r="XEL23" s="3"/>
      <c r="XEM23" s="3"/>
      <c r="XEN23" s="3"/>
      <c r="XEO23" s="3"/>
      <c r="XEP23" s="3"/>
      <c r="XEQ23" s="3"/>
      <c r="XER23" s="3"/>
      <c r="XES23" s="3"/>
      <c r="XET23" s="3"/>
      <c r="XEU23" s="3"/>
      <c r="XEV23" s="3"/>
      <c r="XEW23" s="3"/>
      <c r="XEX23" s="3"/>
      <c r="XEY23" s="3"/>
      <c r="XEZ23" s="3"/>
      <c r="XFA23" s="3"/>
      <c r="XFB23" s="3"/>
      <c r="XFC23" s="3"/>
      <c r="XFD23" s="3"/>
    </row>
    <row r="24" s="42" customFormat="true" ht="17.35" hidden="false" customHeight="false" outlineLevel="0" collapsed="false">
      <c r="A24" s="19"/>
      <c r="B24" s="29"/>
      <c r="C24" s="29"/>
      <c r="D24" s="67"/>
      <c r="E24" s="19"/>
      <c r="F24" s="19"/>
      <c r="G24" s="19"/>
      <c r="H24" s="19"/>
      <c r="I24" s="19"/>
      <c r="J24" s="26"/>
      <c r="K24" s="27"/>
      <c r="L24" s="25"/>
      <c r="M24" s="26"/>
      <c r="N24" s="27"/>
      <c r="O24" s="28"/>
      <c r="XEG24" s="3"/>
      <c r="XEH24" s="3"/>
      <c r="XEI24" s="3"/>
      <c r="XEJ24" s="3"/>
      <c r="XEK24" s="3"/>
      <c r="XEL24" s="3"/>
      <c r="XEM24" s="3"/>
      <c r="XEN24" s="3"/>
      <c r="XEO24" s="3"/>
      <c r="XEP24" s="3"/>
      <c r="XEQ24" s="3"/>
      <c r="XER24" s="3"/>
      <c r="XES24" s="3"/>
      <c r="XET24" s="3"/>
      <c r="XEU24" s="3"/>
      <c r="XEV24" s="3"/>
      <c r="XEW24" s="3"/>
      <c r="XEX24" s="3"/>
      <c r="XEY24" s="3"/>
      <c r="XEZ24" s="3"/>
      <c r="XFA24" s="3"/>
      <c r="XFB24" s="3"/>
      <c r="XFC24" s="3"/>
      <c r="XFD24" s="3"/>
    </row>
    <row r="25" s="42" customFormat="true" ht="17.35" hidden="false" customHeight="false" outlineLevel="0" collapsed="false">
      <c r="A25" s="19"/>
      <c r="B25" s="29"/>
      <c r="C25" s="29"/>
      <c r="D25" s="67"/>
      <c r="E25" s="19"/>
      <c r="F25" s="19"/>
      <c r="G25" s="19"/>
      <c r="H25" s="19"/>
      <c r="I25" s="19"/>
      <c r="J25" s="26"/>
      <c r="K25" s="27"/>
      <c r="L25" s="25"/>
      <c r="M25" s="26"/>
      <c r="N25" s="27"/>
      <c r="O25" s="28"/>
      <c r="XEG25" s="3"/>
      <c r="XEH25" s="3"/>
      <c r="XEI25" s="3"/>
      <c r="XEJ25" s="3"/>
      <c r="XEK25" s="3"/>
      <c r="XEL25" s="3"/>
      <c r="XEM25" s="3"/>
      <c r="XEN25" s="3"/>
      <c r="XEO25" s="3"/>
      <c r="XEP25" s="3"/>
      <c r="XEQ25" s="3"/>
      <c r="XER25" s="3"/>
      <c r="XES25" s="3"/>
      <c r="XET25" s="3"/>
      <c r="XEU25" s="3"/>
      <c r="XEV25" s="3"/>
      <c r="XEW25" s="3"/>
      <c r="XEX25" s="3"/>
      <c r="XEY25" s="3"/>
      <c r="XEZ25" s="3"/>
      <c r="XFA25" s="3"/>
      <c r="XFB25" s="3"/>
      <c r="XFC25" s="3"/>
      <c r="XFD25" s="3"/>
    </row>
    <row r="26" s="42" customFormat="true" ht="17.35" hidden="false" customHeight="false" outlineLevel="0" collapsed="false">
      <c r="A26" s="19"/>
      <c r="B26" s="29"/>
      <c r="C26" s="29"/>
      <c r="D26" s="67"/>
      <c r="E26" s="19"/>
      <c r="F26" s="68"/>
      <c r="G26" s="24"/>
      <c r="H26" s="24"/>
      <c r="I26" s="25"/>
      <c r="J26" s="26"/>
      <c r="K26" s="24"/>
      <c r="L26" s="25"/>
      <c r="M26" s="26"/>
      <c r="N26" s="27"/>
      <c r="O26" s="28"/>
      <c r="XEG26" s="3"/>
      <c r="XEH26" s="3"/>
      <c r="XEI26" s="3"/>
      <c r="XEJ26" s="3"/>
      <c r="XEK26" s="3"/>
      <c r="XEL26" s="3"/>
      <c r="XEM26" s="3"/>
      <c r="XEN26" s="3"/>
      <c r="XEO26" s="3"/>
      <c r="XEP26" s="3"/>
      <c r="XEQ26" s="3"/>
      <c r="XER26" s="3"/>
      <c r="XES26" s="3"/>
      <c r="XET26" s="3"/>
      <c r="XEU26" s="3"/>
      <c r="XEV26" s="3"/>
      <c r="XEW26" s="3"/>
      <c r="XEX26" s="3"/>
      <c r="XEY26" s="3"/>
      <c r="XEZ26" s="3"/>
      <c r="XFA26" s="3"/>
      <c r="XFB26" s="3"/>
      <c r="XFC26" s="3"/>
      <c r="XFD26" s="3"/>
    </row>
    <row r="27" s="42" customFormat="true" ht="17.35" hidden="false" customHeight="false" outlineLevel="0" collapsed="false">
      <c r="A27" s="19"/>
      <c r="B27" s="29"/>
      <c r="C27" s="29"/>
      <c r="D27" s="67"/>
      <c r="E27" s="19"/>
      <c r="F27" s="24"/>
      <c r="G27" s="24"/>
      <c r="H27" s="24"/>
      <c r="I27" s="25"/>
      <c r="J27" s="26"/>
      <c r="K27" s="27"/>
      <c r="L27" s="25"/>
      <c r="M27" s="26"/>
      <c r="N27" s="27"/>
      <c r="O27" s="28"/>
      <c r="XEG27" s="3"/>
      <c r="XEH27" s="3"/>
      <c r="XEI27" s="3"/>
      <c r="XEJ27" s="3"/>
      <c r="XEK27" s="3"/>
      <c r="XEL27" s="3"/>
      <c r="XEM27" s="3"/>
      <c r="XEN27" s="3"/>
      <c r="XEO27" s="3"/>
      <c r="XEP27" s="3"/>
      <c r="XEQ27" s="3"/>
      <c r="XER27" s="3"/>
      <c r="XES27" s="3"/>
      <c r="XET27" s="3"/>
      <c r="XEU27" s="3"/>
      <c r="XEV27" s="3"/>
      <c r="XEW27" s="3"/>
      <c r="XEX27" s="3"/>
      <c r="XEY27" s="3"/>
      <c r="XEZ27" s="3"/>
      <c r="XFA27" s="3"/>
      <c r="XFB27" s="3"/>
      <c r="XFC27" s="3"/>
      <c r="XFD27" s="3"/>
    </row>
    <row r="28" s="42" customFormat="true" ht="17.35" hidden="false" customHeight="false" outlineLevel="0" collapsed="false">
      <c r="A28" s="19"/>
      <c r="B28" s="29"/>
      <c r="C28" s="29"/>
      <c r="D28" s="67"/>
      <c r="E28" s="19"/>
      <c r="F28" s="24"/>
      <c r="G28" s="24"/>
      <c r="H28" s="24"/>
      <c r="I28" s="25"/>
      <c r="J28" s="26"/>
      <c r="K28" s="27"/>
      <c r="L28" s="25"/>
      <c r="M28" s="26"/>
      <c r="N28" s="27"/>
      <c r="O28" s="28"/>
      <c r="XEG28" s="3"/>
      <c r="XEH28" s="3"/>
      <c r="XEI28" s="3"/>
      <c r="XEJ28" s="3"/>
      <c r="XEK28" s="3"/>
      <c r="XEL28" s="3"/>
      <c r="XEM28" s="3"/>
      <c r="XEN28" s="3"/>
      <c r="XEO28" s="3"/>
      <c r="XEP28" s="3"/>
      <c r="XEQ28" s="3"/>
      <c r="XER28" s="3"/>
      <c r="XES28" s="3"/>
      <c r="XET28" s="3"/>
      <c r="XEU28" s="3"/>
      <c r="XEV28" s="3"/>
      <c r="XEW28" s="3"/>
      <c r="XEX28" s="3"/>
      <c r="XEY28" s="3"/>
      <c r="XEZ28" s="3"/>
      <c r="XFA28" s="3"/>
      <c r="XFB28" s="3"/>
      <c r="XFC28" s="3"/>
      <c r="XFD28" s="3"/>
    </row>
    <row r="29" s="42" customFormat="true" ht="17.35" hidden="false" customHeight="false" outlineLevel="0" collapsed="false">
      <c r="A29" s="19"/>
      <c r="B29" s="29"/>
      <c r="C29" s="29"/>
      <c r="D29" s="67"/>
      <c r="E29" s="19"/>
      <c r="F29" s="24"/>
      <c r="G29" s="24"/>
      <c r="H29" s="24"/>
      <c r="I29" s="25"/>
      <c r="J29" s="26"/>
      <c r="K29" s="27"/>
      <c r="L29" s="25"/>
      <c r="M29" s="26"/>
      <c r="N29" s="27"/>
      <c r="O29" s="28"/>
      <c r="XEG29" s="3"/>
      <c r="XEH29" s="3"/>
      <c r="XEI29" s="3"/>
      <c r="XEJ29" s="3"/>
      <c r="XEK29" s="3"/>
      <c r="XEL29" s="3"/>
      <c r="XEM29" s="3"/>
      <c r="XEN29" s="3"/>
      <c r="XEO29" s="3"/>
      <c r="XEP29" s="3"/>
      <c r="XEQ29" s="3"/>
      <c r="XER29" s="3"/>
      <c r="XES29" s="3"/>
      <c r="XET29" s="3"/>
      <c r="XEU29" s="3"/>
      <c r="XEV29" s="3"/>
      <c r="XEW29" s="3"/>
      <c r="XEX29" s="3"/>
      <c r="XEY29" s="3"/>
      <c r="XEZ29" s="3"/>
      <c r="XFA29" s="3"/>
      <c r="XFB29" s="3"/>
      <c r="XFC29" s="3"/>
      <c r="XFD29" s="3"/>
    </row>
    <row r="30" s="42" customFormat="true" ht="17.35" hidden="false" customHeight="false" outlineLevel="0" collapsed="false">
      <c r="A30" s="19"/>
      <c r="B30" s="29"/>
      <c r="C30" s="29"/>
      <c r="D30" s="67"/>
      <c r="E30" s="19"/>
      <c r="F30" s="24"/>
      <c r="G30" s="24"/>
      <c r="H30" s="24"/>
      <c r="I30" s="25"/>
      <c r="J30" s="26"/>
      <c r="K30" s="27"/>
      <c r="L30" s="25"/>
      <c r="M30" s="26"/>
      <c r="N30" s="27"/>
      <c r="O30" s="28"/>
      <c r="XEG30" s="3"/>
      <c r="XEH30" s="3"/>
      <c r="XEI30" s="3"/>
      <c r="XEJ30" s="3"/>
      <c r="XEK30" s="3"/>
      <c r="XEL30" s="3"/>
      <c r="XEM30" s="3"/>
      <c r="XEN30" s="3"/>
      <c r="XEO30" s="3"/>
      <c r="XEP30" s="3"/>
      <c r="XEQ30" s="3"/>
      <c r="XER30" s="3"/>
      <c r="XES30" s="3"/>
      <c r="XET30" s="3"/>
      <c r="XEU30" s="3"/>
      <c r="XEV30" s="3"/>
      <c r="XEW30" s="3"/>
      <c r="XEX30" s="3"/>
      <c r="XEY30" s="3"/>
      <c r="XEZ30" s="3"/>
      <c r="XFA30" s="3"/>
      <c r="XFB30" s="3"/>
      <c r="XFC30" s="3"/>
      <c r="XFD30" s="3"/>
    </row>
    <row r="31" s="42" customFormat="true" ht="17.35" hidden="false" customHeight="false" outlineLevel="0" collapsed="false">
      <c r="A31" s="19"/>
      <c r="B31" s="29"/>
      <c r="C31" s="29"/>
      <c r="D31" s="67"/>
      <c r="E31" s="19"/>
      <c r="F31" s="24"/>
      <c r="G31" s="24"/>
      <c r="H31" s="24"/>
      <c r="I31" s="25"/>
      <c r="J31" s="26"/>
      <c r="K31" s="27"/>
      <c r="L31" s="25"/>
      <c r="M31" s="26"/>
      <c r="N31" s="27"/>
      <c r="O31" s="28"/>
      <c r="XEG31" s="3"/>
      <c r="XEH31" s="3"/>
      <c r="XEI31" s="3"/>
      <c r="XEJ31" s="3"/>
      <c r="XEK31" s="3"/>
      <c r="XEL31" s="3"/>
      <c r="XEM31" s="3"/>
      <c r="XEN31" s="3"/>
      <c r="XEO31" s="3"/>
      <c r="XEP31" s="3"/>
      <c r="XEQ31" s="3"/>
      <c r="XER31" s="3"/>
      <c r="XES31" s="3"/>
      <c r="XET31" s="3"/>
      <c r="XEU31" s="3"/>
      <c r="XEV31" s="3"/>
      <c r="XEW31" s="3"/>
      <c r="XEX31" s="3"/>
      <c r="XEY31" s="3"/>
      <c r="XEZ31" s="3"/>
      <c r="XFA31" s="3"/>
      <c r="XFB31" s="3"/>
      <c r="XFC31" s="3"/>
      <c r="XFD31" s="3"/>
    </row>
    <row r="32" s="42" customFormat="true" ht="17.35" hidden="false" customHeight="false" outlineLevel="0" collapsed="false">
      <c r="A32" s="19"/>
      <c r="B32" s="29"/>
      <c r="C32" s="29"/>
      <c r="D32" s="67"/>
      <c r="E32" s="19"/>
      <c r="F32" s="24"/>
      <c r="G32" s="24"/>
      <c r="H32" s="24"/>
      <c r="I32" s="25"/>
      <c r="J32" s="26"/>
      <c r="K32" s="27"/>
      <c r="L32" s="25"/>
      <c r="M32" s="26"/>
      <c r="N32" s="27"/>
      <c r="O32" s="28"/>
      <c r="XEG32" s="3"/>
      <c r="XEH32" s="3"/>
      <c r="XEI32" s="3"/>
      <c r="XEJ32" s="3"/>
      <c r="XEK32" s="3"/>
      <c r="XEL32" s="3"/>
      <c r="XEM32" s="3"/>
      <c r="XEN32" s="3"/>
      <c r="XEO32" s="3"/>
      <c r="XEP32" s="3"/>
      <c r="XEQ32" s="3"/>
      <c r="XER32" s="3"/>
      <c r="XES32" s="3"/>
      <c r="XET32" s="3"/>
      <c r="XEU32" s="3"/>
      <c r="XEV32" s="3"/>
      <c r="XEW32" s="3"/>
      <c r="XEX32" s="3"/>
      <c r="XEY32" s="3"/>
      <c r="XEZ32" s="3"/>
      <c r="XFA32" s="3"/>
      <c r="XFB32" s="3"/>
      <c r="XFC32" s="3"/>
      <c r="XFD32" s="3"/>
    </row>
    <row r="33" s="42" customFormat="true" ht="17.35" hidden="false" customHeight="false" outlineLevel="0" collapsed="false">
      <c r="A33" s="19"/>
      <c r="B33" s="29"/>
      <c r="C33" s="29"/>
      <c r="D33" s="67"/>
      <c r="E33" s="19"/>
      <c r="F33" s="19"/>
      <c r="G33" s="19"/>
      <c r="H33" s="19"/>
      <c r="I33" s="19"/>
      <c r="J33" s="26"/>
      <c r="K33" s="27"/>
      <c r="L33" s="25"/>
      <c r="M33" s="26"/>
      <c r="N33" s="27"/>
      <c r="O33" s="28"/>
      <c r="XEG33" s="3"/>
      <c r="XEH33" s="3"/>
      <c r="XEI33" s="3"/>
      <c r="XEJ33" s="3"/>
      <c r="XEK33" s="3"/>
      <c r="XEL33" s="3"/>
      <c r="XEM33" s="3"/>
      <c r="XEN33" s="3"/>
      <c r="XEO33" s="3"/>
      <c r="XEP33" s="3"/>
      <c r="XEQ33" s="3"/>
      <c r="XER33" s="3"/>
      <c r="XES33" s="3"/>
      <c r="XET33" s="3"/>
      <c r="XEU33" s="3"/>
      <c r="XEV33" s="3"/>
      <c r="XEW33" s="3"/>
      <c r="XEX33" s="3"/>
      <c r="XEY33" s="3"/>
      <c r="XEZ33" s="3"/>
      <c r="XFA33" s="3"/>
      <c r="XFB33" s="3"/>
      <c r="XFC33" s="3"/>
      <c r="XFD33" s="3"/>
    </row>
    <row r="34" s="42" customFormat="true" ht="17.35" hidden="false" customHeight="false" outlineLevel="0" collapsed="false">
      <c r="A34" s="19"/>
      <c r="B34" s="29"/>
      <c r="C34" s="29"/>
      <c r="D34" s="67"/>
      <c r="E34" s="19"/>
      <c r="F34" s="19"/>
      <c r="G34" s="19"/>
      <c r="H34" s="19"/>
      <c r="I34" s="19"/>
      <c r="J34" s="26"/>
      <c r="K34" s="27"/>
      <c r="L34" s="25"/>
      <c r="M34" s="26"/>
      <c r="N34" s="27"/>
      <c r="O34" s="28"/>
      <c r="XEG34" s="3"/>
      <c r="XEH34" s="3"/>
      <c r="XEI34" s="3"/>
      <c r="XEJ34" s="3"/>
      <c r="XEK34" s="3"/>
      <c r="XEL34" s="3"/>
      <c r="XEM34" s="3"/>
      <c r="XEN34" s="3"/>
      <c r="XEO34" s="3"/>
      <c r="XEP34" s="3"/>
      <c r="XEQ34" s="3"/>
      <c r="XER34" s="3"/>
      <c r="XES34" s="3"/>
      <c r="XET34" s="3"/>
      <c r="XEU34" s="3"/>
      <c r="XEV34" s="3"/>
      <c r="XEW34" s="3"/>
      <c r="XEX34" s="3"/>
      <c r="XEY34" s="3"/>
      <c r="XEZ34" s="3"/>
      <c r="XFA34" s="3"/>
      <c r="XFB34" s="3"/>
      <c r="XFC34" s="3"/>
      <c r="XFD34" s="3"/>
    </row>
    <row r="35" s="42" customFormat="true" ht="17.35" hidden="false" customHeight="false" outlineLevel="0" collapsed="false">
      <c r="A35" s="19"/>
      <c r="B35" s="29"/>
      <c r="C35" s="29"/>
      <c r="D35" s="67"/>
      <c r="E35" s="19"/>
      <c r="F35" s="19"/>
      <c r="G35" s="19"/>
      <c r="H35" s="19"/>
      <c r="I35" s="19"/>
      <c r="J35" s="26"/>
      <c r="K35" s="27"/>
      <c r="L35" s="25"/>
      <c r="M35" s="26"/>
      <c r="N35" s="27"/>
      <c r="O35" s="28"/>
      <c r="XEG35" s="3"/>
      <c r="XEH35" s="3"/>
      <c r="XEI35" s="3"/>
      <c r="XEJ35" s="3"/>
      <c r="XEK35" s="3"/>
      <c r="XEL35" s="3"/>
      <c r="XEM35" s="3"/>
      <c r="XEN35" s="3"/>
      <c r="XEO35" s="3"/>
      <c r="XEP35" s="3"/>
      <c r="XEQ35" s="3"/>
      <c r="XER35" s="3"/>
      <c r="XES35" s="3"/>
      <c r="XET35" s="3"/>
      <c r="XEU35" s="3"/>
      <c r="XEV35" s="3"/>
      <c r="XEW35" s="3"/>
      <c r="XEX35" s="3"/>
      <c r="XEY35" s="3"/>
      <c r="XEZ35" s="3"/>
      <c r="XFA35" s="3"/>
      <c r="XFB35" s="3"/>
      <c r="XFC35" s="3"/>
      <c r="XFD35" s="3"/>
    </row>
    <row r="36" s="42" customFormat="true" ht="17.35" hidden="false" customHeight="false" outlineLevel="0" collapsed="false">
      <c r="A36" s="19"/>
      <c r="B36" s="29"/>
      <c r="C36" s="29"/>
      <c r="D36" s="67"/>
      <c r="E36" s="19"/>
      <c r="F36" s="19"/>
      <c r="G36" s="19"/>
      <c r="H36" s="19"/>
      <c r="I36" s="19"/>
      <c r="J36" s="26"/>
      <c r="K36" s="27"/>
      <c r="L36" s="25"/>
      <c r="M36" s="26"/>
      <c r="N36" s="27"/>
      <c r="O36" s="28"/>
      <c r="XEG36" s="3"/>
      <c r="XEH36" s="3"/>
      <c r="XEI36" s="3"/>
      <c r="XEJ36" s="3"/>
      <c r="XEK36" s="3"/>
      <c r="XEL36" s="3"/>
      <c r="XEM36" s="3"/>
      <c r="XEN36" s="3"/>
      <c r="XEO36" s="3"/>
      <c r="XEP36" s="3"/>
      <c r="XEQ36" s="3"/>
      <c r="XER36" s="3"/>
      <c r="XES36" s="3"/>
      <c r="XET36" s="3"/>
      <c r="XEU36" s="3"/>
      <c r="XEV36" s="3"/>
      <c r="XEW36" s="3"/>
      <c r="XEX36" s="3"/>
      <c r="XEY36" s="3"/>
      <c r="XEZ36" s="3"/>
      <c r="XFA36" s="3"/>
      <c r="XFB36" s="3"/>
      <c r="XFC36" s="3"/>
      <c r="XFD36" s="3"/>
    </row>
    <row r="37" s="42" customFormat="true" ht="17.35" hidden="false" customHeight="false" outlineLevel="0" collapsed="false">
      <c r="A37" s="19"/>
      <c r="B37" s="29"/>
      <c r="C37" s="29"/>
      <c r="D37" s="67"/>
      <c r="E37" s="19"/>
      <c r="F37" s="19"/>
      <c r="G37" s="19"/>
      <c r="H37" s="19"/>
      <c r="I37" s="19"/>
      <c r="J37" s="26"/>
      <c r="K37" s="27"/>
      <c r="L37" s="25"/>
      <c r="M37" s="26"/>
      <c r="N37" s="27"/>
      <c r="O37" s="28"/>
      <c r="XEG37" s="3"/>
      <c r="XEH37" s="3"/>
      <c r="XEI37" s="3"/>
      <c r="XEJ37" s="3"/>
      <c r="XEK37" s="3"/>
      <c r="XEL37" s="3"/>
      <c r="XEM37" s="3"/>
      <c r="XEN37" s="3"/>
      <c r="XEO37" s="3"/>
      <c r="XEP37" s="3"/>
      <c r="XEQ37" s="3"/>
      <c r="XER37" s="3"/>
      <c r="XES37" s="3"/>
      <c r="XET37" s="3"/>
      <c r="XEU37" s="3"/>
      <c r="XEV37" s="3"/>
      <c r="XEW37" s="3"/>
      <c r="XEX37" s="3"/>
      <c r="XEY37" s="3"/>
      <c r="XEZ37" s="3"/>
      <c r="XFA37" s="3"/>
      <c r="XFB37" s="3"/>
      <c r="XFC37" s="3"/>
      <c r="XFD37" s="3"/>
    </row>
    <row r="38" s="42" customFormat="true" ht="17.35" hidden="false" customHeight="false" outlineLevel="0" collapsed="false">
      <c r="A38" s="19"/>
      <c r="B38" s="29"/>
      <c r="C38" s="29"/>
      <c r="D38" s="67"/>
      <c r="E38" s="19"/>
      <c r="F38" s="19"/>
      <c r="G38" s="19"/>
      <c r="H38" s="19"/>
      <c r="I38" s="19"/>
      <c r="J38" s="26"/>
      <c r="K38" s="27"/>
      <c r="L38" s="25"/>
      <c r="M38" s="26"/>
      <c r="N38" s="27"/>
      <c r="O38" s="28"/>
      <c r="XEG38" s="3"/>
      <c r="XEH38" s="3"/>
      <c r="XEI38" s="3"/>
      <c r="XEJ38" s="3"/>
      <c r="XEK38" s="3"/>
      <c r="XEL38" s="3"/>
      <c r="XEM38" s="3"/>
      <c r="XEN38" s="3"/>
      <c r="XEO38" s="3"/>
      <c r="XEP38" s="3"/>
      <c r="XEQ38" s="3"/>
      <c r="XER38" s="3"/>
      <c r="XES38" s="3"/>
      <c r="XET38" s="3"/>
      <c r="XEU38" s="3"/>
      <c r="XEV38" s="3"/>
      <c r="XEW38" s="3"/>
      <c r="XEX38" s="3"/>
      <c r="XEY38" s="3"/>
      <c r="XEZ38" s="3"/>
      <c r="XFA38" s="3"/>
      <c r="XFB38" s="3"/>
      <c r="XFC38" s="3"/>
      <c r="XFD38" s="3"/>
    </row>
    <row r="39" customFormat="false" ht="18.75" hidden="false" customHeight="true" outlineLevel="0" collapsed="false">
      <c r="A39" s="30" t="s">
        <v>37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1" t="n">
        <f aca="false">SUM(O15:O38)</f>
        <v>0</v>
      </c>
      <c r="XFD39" s="47"/>
    </row>
    <row r="40" customFormat="false" ht="18.75" hidden="false" customHeight="true" outlineLevel="0" collapsed="false">
      <c r="A40" s="30" t="s">
        <v>38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1"/>
    </row>
    <row r="41" customFormat="false" ht="17.35" hidden="false" customHeight="false" outlineLevel="0" collapsed="false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4"/>
    </row>
    <row r="42" customFormat="false" ht="31.95" hidden="false" customHeight="true" outlineLevel="0" collapsed="false">
      <c r="A42" s="66" t="s">
        <v>39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</row>
    <row r="43" customFormat="false" ht="24.55" hidden="false" customHeight="true" outlineLevel="0" collapsed="false">
      <c r="A43" s="12" t="s">
        <v>7</v>
      </c>
      <c r="B43" s="13" t="s">
        <v>8</v>
      </c>
      <c r="C43" s="13" t="s">
        <v>9</v>
      </c>
      <c r="D43" s="13"/>
      <c r="E43" s="13" t="s">
        <v>11</v>
      </c>
      <c r="F43" s="14" t="s">
        <v>63</v>
      </c>
      <c r="G43" s="14"/>
      <c r="H43" s="14"/>
      <c r="I43" s="14"/>
      <c r="J43" s="14"/>
      <c r="K43" s="14"/>
      <c r="L43" s="14"/>
      <c r="M43" s="14"/>
      <c r="N43" s="14"/>
      <c r="O43" s="38" t="s">
        <v>41</v>
      </c>
    </row>
    <row r="44" customFormat="false" ht="39.75" hidden="false" customHeight="true" outlineLevel="0" collapsed="false">
      <c r="A44" s="12"/>
      <c r="B44" s="13"/>
      <c r="C44" s="13"/>
      <c r="D44" s="13"/>
      <c r="E44" s="13"/>
      <c r="F44" s="15" t="s">
        <v>64</v>
      </c>
      <c r="G44" s="15"/>
      <c r="H44" s="15"/>
      <c r="I44" s="15" t="s">
        <v>15</v>
      </c>
      <c r="J44" s="15"/>
      <c r="K44" s="15"/>
      <c r="L44" s="15" t="s">
        <v>65</v>
      </c>
      <c r="M44" s="15"/>
      <c r="N44" s="15"/>
      <c r="O44" s="38"/>
    </row>
    <row r="45" customFormat="false" ht="52.65" hidden="false" customHeight="true" outlineLevel="0" collapsed="false">
      <c r="A45" s="12"/>
      <c r="B45" s="13"/>
      <c r="C45" s="13"/>
      <c r="D45" s="13"/>
      <c r="E45" s="13"/>
      <c r="F45" s="16" t="s">
        <v>66</v>
      </c>
      <c r="G45" s="16"/>
      <c r="H45" s="16"/>
      <c r="I45" s="15" t="s">
        <v>42</v>
      </c>
      <c r="J45" s="15" t="s">
        <v>43</v>
      </c>
      <c r="K45" s="15" t="s">
        <v>44</v>
      </c>
      <c r="L45" s="15" t="s">
        <v>21</v>
      </c>
      <c r="M45" s="15" t="s">
        <v>45</v>
      </c>
      <c r="N45" s="15" t="s">
        <v>23</v>
      </c>
      <c r="O45" s="38"/>
    </row>
    <row r="46" customFormat="false" ht="35.7" hidden="false" customHeight="true" outlineLevel="0" collapsed="false">
      <c r="A46" s="12"/>
      <c r="B46" s="13"/>
      <c r="C46" s="13"/>
      <c r="D46" s="13"/>
      <c r="E46" s="13"/>
      <c r="F46" s="15" t="s">
        <v>24</v>
      </c>
      <c r="G46" s="15"/>
      <c r="H46" s="17" t="s">
        <v>46</v>
      </c>
      <c r="I46" s="15"/>
      <c r="J46" s="15"/>
      <c r="K46" s="15"/>
      <c r="L46" s="15"/>
      <c r="M46" s="15"/>
      <c r="N46" s="15"/>
      <c r="O46" s="38"/>
    </row>
    <row r="47" customFormat="false" ht="26.85" hidden="false" customHeight="true" outlineLevel="0" collapsed="false">
      <c r="A47" s="12"/>
      <c r="B47" s="13"/>
      <c r="C47" s="13"/>
      <c r="D47" s="13"/>
      <c r="E47" s="13"/>
      <c r="F47" s="15" t="s">
        <v>47</v>
      </c>
      <c r="G47" s="15" t="s">
        <v>47</v>
      </c>
      <c r="H47" s="17"/>
      <c r="I47" s="15"/>
      <c r="J47" s="15"/>
      <c r="K47" s="15"/>
      <c r="L47" s="15"/>
      <c r="M47" s="15"/>
      <c r="N47" s="15"/>
      <c r="O47" s="38"/>
    </row>
    <row r="48" s="39" customFormat="true" ht="11.9" hidden="false" customHeight="true" outlineLevel="0" collapsed="false">
      <c r="A48" s="18" t="n">
        <v>1</v>
      </c>
      <c r="B48" s="18" t="n">
        <v>2</v>
      </c>
      <c r="C48" s="18" t="n">
        <v>3</v>
      </c>
      <c r="D48" s="18"/>
      <c r="E48" s="18" t="n">
        <v>4</v>
      </c>
      <c r="F48" s="18" t="n">
        <v>5</v>
      </c>
      <c r="G48" s="18" t="n">
        <v>6</v>
      </c>
      <c r="H48" s="18" t="n">
        <v>7</v>
      </c>
      <c r="I48" s="18" t="n">
        <v>8</v>
      </c>
      <c r="J48" s="18" t="n">
        <v>9</v>
      </c>
      <c r="K48" s="18" t="n">
        <v>10</v>
      </c>
      <c r="L48" s="18" t="n">
        <v>11</v>
      </c>
      <c r="M48" s="18" t="n">
        <v>12</v>
      </c>
      <c r="N48" s="18" t="n">
        <v>13</v>
      </c>
      <c r="O48" s="18" t="n">
        <v>14</v>
      </c>
      <c r="XDU48" s="40"/>
      <c r="XDV48" s="40"/>
      <c r="XDW48" s="40"/>
      <c r="XDX48" s="40"/>
      <c r="XDY48" s="40"/>
      <c r="XDZ48" s="40"/>
      <c r="XEA48" s="40"/>
      <c r="XEB48" s="40"/>
      <c r="XEC48" s="40"/>
      <c r="XED48" s="40"/>
      <c r="XEE48" s="40"/>
      <c r="XEF48" s="40"/>
      <c r="XEG48" s="40"/>
      <c r="XEH48" s="40"/>
      <c r="XEI48" s="40"/>
      <c r="XEJ48" s="40"/>
      <c r="XEK48" s="40"/>
      <c r="XEL48" s="3"/>
      <c r="XEM48" s="3"/>
      <c r="XEN48" s="3"/>
      <c r="XEO48" s="3"/>
      <c r="XEP48" s="3"/>
      <c r="XEQ48" s="3"/>
      <c r="XER48" s="3"/>
      <c r="XES48" s="3"/>
      <c r="XET48" s="3"/>
      <c r="XEU48" s="3"/>
      <c r="XEV48" s="3"/>
      <c r="XEW48" s="3"/>
      <c r="XEX48" s="3"/>
      <c r="XEY48" s="3"/>
      <c r="XEZ48" s="3"/>
      <c r="XFA48" s="3"/>
      <c r="XFB48" s="3"/>
      <c r="XFC48" s="3"/>
      <c r="XFD48" s="3"/>
    </row>
    <row r="49" s="42" customFormat="true" ht="30.3" hidden="false" customHeight="true" outlineLevel="0" collapsed="false">
      <c r="A49" s="19"/>
      <c r="B49" s="29"/>
      <c r="C49" s="29"/>
      <c r="D49" s="29"/>
      <c r="E49" s="19"/>
      <c r="F49" s="26"/>
      <c r="G49" s="26"/>
      <c r="H49" s="68"/>
      <c r="I49" s="25"/>
      <c r="J49" s="26"/>
      <c r="K49" s="27"/>
      <c r="L49" s="26"/>
      <c r="M49" s="26"/>
      <c r="N49" s="24"/>
      <c r="O49" s="28"/>
      <c r="XEG49" s="3"/>
      <c r="XEH49" s="3"/>
      <c r="XEI49" s="3"/>
      <c r="XEJ49" s="3"/>
      <c r="XEK49" s="3"/>
      <c r="XEL49" s="3"/>
      <c r="XEM49" s="3"/>
      <c r="XEN49" s="3"/>
      <c r="XEO49" s="3"/>
      <c r="XEP49" s="3"/>
      <c r="XEQ49" s="3"/>
      <c r="XER49" s="3"/>
      <c r="XES49" s="3"/>
      <c r="XET49" s="3"/>
      <c r="XEU49" s="3"/>
      <c r="XEV49" s="3"/>
      <c r="XEW49" s="3"/>
      <c r="XEX49" s="3"/>
      <c r="XEY49" s="3"/>
      <c r="XEZ49" s="3"/>
      <c r="XFA49" s="3"/>
      <c r="XFB49" s="3"/>
      <c r="XFC49" s="3"/>
      <c r="XFD49" s="3"/>
    </row>
    <row r="50" s="42" customFormat="true" ht="36.9" hidden="false" customHeight="true" outlineLevel="0" collapsed="false">
      <c r="A50" s="19"/>
      <c r="B50" s="29"/>
      <c r="C50" s="29"/>
      <c r="D50" s="29"/>
      <c r="E50" s="19"/>
      <c r="F50" s="26"/>
      <c r="G50" s="26"/>
      <c r="H50" s="68"/>
      <c r="I50" s="25"/>
      <c r="J50" s="26"/>
      <c r="K50" s="27"/>
      <c r="L50" s="26"/>
      <c r="M50" s="26"/>
      <c r="N50" s="24"/>
      <c r="O50" s="28"/>
      <c r="XEG50" s="3"/>
      <c r="XEH50" s="3"/>
      <c r="XEI50" s="3"/>
      <c r="XEJ50" s="3"/>
      <c r="XEK50" s="3"/>
      <c r="XEL50" s="3"/>
      <c r="XEM50" s="3"/>
      <c r="XEN50" s="3"/>
      <c r="XEO50" s="3"/>
      <c r="XEP50" s="3"/>
      <c r="XEQ50" s="3"/>
      <c r="XER50" s="3"/>
      <c r="XES50" s="3"/>
      <c r="XET50" s="3"/>
      <c r="XEU50" s="3"/>
      <c r="XEV50" s="3"/>
      <c r="XEW50" s="3"/>
      <c r="XEX50" s="3"/>
      <c r="XEY50" s="3"/>
      <c r="XEZ50" s="3"/>
      <c r="XFA50" s="3"/>
      <c r="XFB50" s="3"/>
      <c r="XFC50" s="3"/>
      <c r="XFD50" s="3"/>
    </row>
    <row r="51" customFormat="false" ht="18.75" hidden="false" customHeight="true" outlineLevel="0" collapsed="false">
      <c r="A51" s="30" t="s">
        <v>48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1" t="n">
        <f aca="false">O49+O50</f>
        <v>0</v>
      </c>
    </row>
    <row r="52" customFormat="false" ht="18.75" hidden="false" customHeight="true" outlineLevel="0" collapsed="false">
      <c r="A52" s="30" t="s">
        <v>38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2"/>
    </row>
    <row r="53" customFormat="false" ht="17.35" hidden="false" customHeight="false" outlineLevel="0" collapsed="false">
      <c r="A53" s="35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7"/>
    </row>
    <row r="54" customFormat="false" ht="17.35" hidden="false" customHeight="false" outlineLevel="0" collapsed="false">
      <c r="A54" s="69" t="s">
        <v>49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</row>
    <row r="55" customFormat="false" ht="28.35" hidden="false" customHeight="true" outlineLevel="0" collapsed="false">
      <c r="A55" s="44" t="s">
        <v>50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GG55" s="3"/>
      <c r="GH55" s="3"/>
      <c r="GI55" s="3"/>
      <c r="GJ55" s="3"/>
      <c r="GK55" s="3"/>
    </row>
    <row r="56" customFormat="false" ht="20.25" hidden="false" customHeight="true" outlineLevel="0" collapsed="false">
      <c r="A56" s="44" t="s">
        <v>51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GG56" s="3"/>
      <c r="GH56" s="3"/>
      <c r="GI56" s="3"/>
      <c r="GJ56" s="3"/>
      <c r="GK56" s="3"/>
    </row>
    <row r="57" customFormat="false" ht="46.1" hidden="false" customHeight="true" outlineLevel="0" collapsed="false">
      <c r="A57" s="45" t="s">
        <v>52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GG57" s="3"/>
      <c r="GH57" s="3"/>
      <c r="GI57" s="3"/>
      <c r="GJ57" s="3"/>
      <c r="GK57" s="3"/>
    </row>
    <row r="58" customFormat="false" ht="34.95" hidden="false" customHeight="true" outlineLevel="0" collapsed="false">
      <c r="A58" s="45" t="s">
        <v>68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GG58" s="3"/>
      <c r="GH58" s="3"/>
      <c r="GI58" s="3"/>
      <c r="GJ58" s="3"/>
      <c r="GK58" s="3"/>
    </row>
    <row r="59" customFormat="false" ht="17.35" hidden="false" customHeight="false" outlineLevel="0" collapsed="false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GG59" s="3"/>
      <c r="GH59" s="3"/>
      <c r="GI59" s="3"/>
      <c r="GJ59" s="3"/>
      <c r="GK59" s="3"/>
    </row>
    <row r="60" s="47" customFormat="true" ht="26.75" hidden="false" customHeight="true" outlineLevel="0" collapsed="false">
      <c r="A60" s="70" t="s">
        <v>54</v>
      </c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XEL60" s="3"/>
      <c r="XEM60" s="3"/>
      <c r="XEN60" s="3"/>
      <c r="XEO60" s="3"/>
      <c r="XEP60" s="3"/>
      <c r="XEQ60" s="3"/>
      <c r="XER60" s="3"/>
      <c r="XES60" s="3"/>
      <c r="XET60" s="3"/>
      <c r="XEU60" s="3"/>
      <c r="XEV60" s="3"/>
      <c r="XEW60" s="3"/>
      <c r="XEX60" s="3"/>
      <c r="XEY60" s="3"/>
      <c r="XEZ60" s="3"/>
      <c r="XFA60" s="3"/>
      <c r="XFB60" s="3"/>
      <c r="XFC60" s="3"/>
      <c r="XFD60" s="3"/>
    </row>
    <row r="61" s="47" customFormat="true" ht="62.45" hidden="false" customHeight="true" outlineLevel="0" collapsed="false">
      <c r="A61" s="49" t="s">
        <v>55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XEL61" s="3"/>
      <c r="XEM61" s="3"/>
      <c r="XEN61" s="3"/>
      <c r="XEO61" s="3"/>
      <c r="XEP61" s="3"/>
      <c r="XEQ61" s="3"/>
      <c r="XER61" s="3"/>
      <c r="XES61" s="3"/>
      <c r="XET61" s="3"/>
      <c r="XEU61" s="3"/>
      <c r="XEV61" s="3"/>
      <c r="XEW61" s="3"/>
      <c r="XEX61" s="3"/>
      <c r="XEY61" s="3"/>
      <c r="XEZ61" s="3"/>
      <c r="XFA61" s="3"/>
      <c r="XFB61" s="3"/>
      <c r="XFC61" s="3"/>
      <c r="XFD61" s="3"/>
    </row>
    <row r="62" s="47" customFormat="true" ht="23.5" hidden="false" customHeight="true" outlineLevel="0" collapsed="false">
      <c r="A62" s="51" t="s">
        <v>56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  <c r="BQ62" s="50"/>
      <c r="BR62" s="50"/>
      <c r="BS62" s="50"/>
      <c r="BT62" s="50"/>
      <c r="BU62" s="50"/>
      <c r="BV62" s="50"/>
      <c r="BW62" s="50"/>
      <c r="BX62" s="50"/>
      <c r="BY62" s="50"/>
      <c r="BZ62" s="50"/>
      <c r="CA62" s="50"/>
      <c r="CB62" s="50"/>
      <c r="CC62" s="50"/>
      <c r="CD62" s="50"/>
      <c r="CE62" s="50"/>
      <c r="CF62" s="50"/>
      <c r="CG62" s="50"/>
      <c r="CH62" s="50"/>
      <c r="CI62" s="50"/>
      <c r="CJ62" s="50"/>
      <c r="CK62" s="50"/>
      <c r="CL62" s="50"/>
      <c r="CM62" s="50"/>
      <c r="CN62" s="50"/>
      <c r="CO62" s="50"/>
      <c r="CP62" s="50"/>
      <c r="CQ62" s="50"/>
      <c r="CR62" s="50"/>
      <c r="CS62" s="50"/>
      <c r="CT62" s="50"/>
      <c r="CU62" s="50"/>
      <c r="CV62" s="50"/>
      <c r="CW62" s="50"/>
      <c r="CX62" s="50"/>
      <c r="CY62" s="50"/>
      <c r="CZ62" s="50"/>
      <c r="DA62" s="50"/>
      <c r="DB62" s="50"/>
      <c r="DC62" s="50"/>
      <c r="DD62" s="50"/>
      <c r="DE62" s="50"/>
      <c r="DF62" s="50"/>
      <c r="DG62" s="50"/>
      <c r="DH62" s="50"/>
      <c r="DI62" s="50"/>
      <c r="DJ62" s="50"/>
      <c r="DK62" s="50"/>
      <c r="DL62" s="50"/>
      <c r="DM62" s="50"/>
      <c r="DN62" s="50"/>
      <c r="DO62" s="50"/>
      <c r="DP62" s="50"/>
      <c r="DQ62" s="50"/>
      <c r="DR62" s="50"/>
      <c r="DS62" s="50"/>
      <c r="DT62" s="50"/>
      <c r="DU62" s="50"/>
      <c r="DV62" s="50"/>
      <c r="DW62" s="50"/>
      <c r="DX62" s="50"/>
      <c r="DY62" s="50"/>
      <c r="DZ62" s="50"/>
      <c r="EA62" s="50"/>
      <c r="EB62" s="50"/>
      <c r="EC62" s="50"/>
      <c r="ED62" s="50"/>
      <c r="EE62" s="50"/>
      <c r="EF62" s="50"/>
      <c r="EG62" s="50"/>
      <c r="EH62" s="50"/>
      <c r="EI62" s="50"/>
      <c r="EJ62" s="50"/>
      <c r="EK62" s="50"/>
      <c r="EL62" s="50"/>
      <c r="EM62" s="50"/>
      <c r="EN62" s="50"/>
      <c r="EO62" s="50"/>
      <c r="EP62" s="50"/>
      <c r="EQ62" s="50"/>
      <c r="ER62" s="50"/>
      <c r="ES62" s="50"/>
      <c r="ET62" s="50"/>
      <c r="EU62" s="50"/>
      <c r="EV62" s="50"/>
      <c r="EW62" s="50"/>
      <c r="EX62" s="50"/>
      <c r="EY62" s="50"/>
      <c r="EZ62" s="50"/>
      <c r="FA62" s="50"/>
      <c r="FB62" s="50"/>
      <c r="FC62" s="50"/>
      <c r="FD62" s="50"/>
      <c r="FE62" s="50"/>
      <c r="FF62" s="50"/>
      <c r="FG62" s="50"/>
      <c r="FH62" s="50"/>
      <c r="FI62" s="50"/>
      <c r="FJ62" s="50"/>
      <c r="FK62" s="50"/>
      <c r="FL62" s="50"/>
      <c r="FM62" s="50"/>
      <c r="FN62" s="50"/>
      <c r="FO62" s="50"/>
      <c r="FP62" s="50"/>
      <c r="FQ62" s="50"/>
      <c r="FR62" s="50"/>
      <c r="FS62" s="50"/>
      <c r="FT62" s="50"/>
      <c r="FU62" s="50"/>
      <c r="FV62" s="50"/>
      <c r="FW62" s="50"/>
      <c r="FX62" s="50"/>
      <c r="FY62" s="50"/>
      <c r="FZ62" s="50"/>
      <c r="GA62" s="50"/>
      <c r="GB62" s="50"/>
      <c r="GC62" s="50"/>
      <c r="GD62" s="50"/>
      <c r="GE62" s="50"/>
      <c r="GF62" s="50"/>
      <c r="GG62" s="50"/>
      <c r="GH62" s="50"/>
      <c r="GI62" s="50"/>
      <c r="GJ62" s="50"/>
      <c r="GK62" s="50"/>
      <c r="XEL62" s="3"/>
      <c r="XEM62" s="3"/>
      <c r="XEN62" s="3"/>
      <c r="XEO62" s="3"/>
      <c r="XEP62" s="3"/>
      <c r="XEQ62" s="3"/>
      <c r="XER62" s="3"/>
      <c r="XES62" s="3"/>
      <c r="XET62" s="3"/>
      <c r="XEU62" s="3"/>
      <c r="XEV62" s="3"/>
      <c r="XEW62" s="3"/>
      <c r="XEX62" s="3"/>
      <c r="XEY62" s="3"/>
      <c r="XEZ62" s="3"/>
      <c r="XFA62" s="3"/>
      <c r="XFB62" s="3"/>
      <c r="XFC62" s="3"/>
      <c r="XFD62" s="3"/>
    </row>
    <row r="63" s="47" customFormat="true" ht="219.65" hidden="false" customHeight="true" outlineLevel="0" collapsed="false">
      <c r="A63" s="52" t="s">
        <v>69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XEL63" s="3"/>
      <c r="XEM63" s="3"/>
      <c r="XEN63" s="3"/>
      <c r="XEO63" s="3"/>
      <c r="XEP63" s="3"/>
      <c r="XEQ63" s="3"/>
      <c r="XER63" s="3"/>
      <c r="XES63" s="3"/>
      <c r="XET63" s="3"/>
      <c r="XEU63" s="3"/>
      <c r="XEV63" s="3"/>
      <c r="XEW63" s="3"/>
      <c r="XEX63" s="3"/>
      <c r="XEY63" s="3"/>
      <c r="XEZ63" s="3"/>
      <c r="XFA63" s="3"/>
      <c r="XFB63" s="3"/>
      <c r="XFC63" s="3"/>
      <c r="XFD63" s="3"/>
    </row>
    <row r="64" customFormat="false" ht="21.9" hidden="false" customHeight="true" outlineLevel="0" collapsed="false">
      <c r="A64" s="53" t="s">
        <v>58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</row>
    <row r="65" customFormat="false" ht="23.05" hidden="false" customHeight="true" outlineLevel="0" collapsed="false">
      <c r="A65" s="54" t="s">
        <v>59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</row>
    <row r="66" customFormat="false" ht="23.05" hidden="false" customHeight="true" outlineLevel="0" collapsed="false">
      <c r="A66" s="55" t="s">
        <v>60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</row>
    <row r="1048576" customFormat="false" ht="12.8" hidden="false" customHeight="false" outlineLevel="0" collapsed="false"/>
  </sheetData>
  <mergeCells count="76">
    <mergeCell ref="A1:O1"/>
    <mergeCell ref="A2:O2"/>
    <mergeCell ref="A3:O3"/>
    <mergeCell ref="A4:O4"/>
    <mergeCell ref="A5:O5"/>
    <mergeCell ref="A6:O6"/>
    <mergeCell ref="A7:O7"/>
    <mergeCell ref="A8:O8"/>
    <mergeCell ref="A9:A13"/>
    <mergeCell ref="B9:B13"/>
    <mergeCell ref="C9:C13"/>
    <mergeCell ref="D9:D13"/>
    <mergeCell ref="E9:E13"/>
    <mergeCell ref="F9:N9"/>
    <mergeCell ref="O9:O13"/>
    <mergeCell ref="F10:H10"/>
    <mergeCell ref="I10:K10"/>
    <mergeCell ref="L10:N10"/>
    <mergeCell ref="F11:H11"/>
    <mergeCell ref="I11:I13"/>
    <mergeCell ref="J11:J13"/>
    <mergeCell ref="K11:K13"/>
    <mergeCell ref="L11:L13"/>
    <mergeCell ref="M11:M13"/>
    <mergeCell ref="N11:N13"/>
    <mergeCell ref="F12:G12"/>
    <mergeCell ref="H12:H13"/>
    <mergeCell ref="E15:E26"/>
    <mergeCell ref="F15:F26"/>
    <mergeCell ref="G15:G26"/>
    <mergeCell ref="H15:H26"/>
    <mergeCell ref="I15:I26"/>
    <mergeCell ref="E27:E38"/>
    <mergeCell ref="F27:F38"/>
    <mergeCell ref="G27:G38"/>
    <mergeCell ref="H27:H38"/>
    <mergeCell ref="I27:I38"/>
    <mergeCell ref="A39:N39"/>
    <mergeCell ref="A40:N40"/>
    <mergeCell ref="A42:O42"/>
    <mergeCell ref="A43:A47"/>
    <mergeCell ref="B43:B47"/>
    <mergeCell ref="C43:D47"/>
    <mergeCell ref="E43:E47"/>
    <mergeCell ref="F43:N43"/>
    <mergeCell ref="O43:O47"/>
    <mergeCell ref="F44:H44"/>
    <mergeCell ref="I44:K44"/>
    <mergeCell ref="L44:N44"/>
    <mergeCell ref="F45:H45"/>
    <mergeCell ref="I45:I47"/>
    <mergeCell ref="J45:J47"/>
    <mergeCell ref="K45:K47"/>
    <mergeCell ref="L45:L47"/>
    <mergeCell ref="M45:M47"/>
    <mergeCell ref="N45:N47"/>
    <mergeCell ref="F46:G46"/>
    <mergeCell ref="H46:H47"/>
    <mergeCell ref="C48:D48"/>
    <mergeCell ref="C49:D49"/>
    <mergeCell ref="C50:D50"/>
    <mergeCell ref="A51:N51"/>
    <mergeCell ref="A52:N52"/>
    <mergeCell ref="A54:O54"/>
    <mergeCell ref="A55:O55"/>
    <mergeCell ref="A56:O56"/>
    <mergeCell ref="A57:O57"/>
    <mergeCell ref="A58:O58"/>
    <mergeCell ref="A59:O59"/>
    <mergeCell ref="A60:O60"/>
    <mergeCell ref="A61:O61"/>
    <mergeCell ref="A62:O62"/>
    <mergeCell ref="A63:O63"/>
    <mergeCell ref="A64:O64"/>
    <mergeCell ref="A65:O65"/>
    <mergeCell ref="A66:O66"/>
  </mergeCells>
  <printOptions headings="false" gridLines="false" gridLinesSet="true" horizontalCentered="false" verticalCentered="false"/>
  <pageMargins left="0.7875" right="0.39375" top="0.350694444444445" bottom="0.303472222222222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16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2025-06-19T18:37:00Z</dcterms:created>
  <dc:creator/>
  <dc:description/>
  <dc:language>ru-RU</dc:language>
  <cp:lastModifiedBy/>
  <dcterms:modified xsi:type="dcterms:W3CDTF">2026-04-09T14:44:01Z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